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676" windowWidth="12240" windowHeight="5712"/>
  </bookViews>
  <sheets>
    <sheet name="33 - CAPITA EPS-S Coosalud" sheetId="64" r:id="rId1"/>
    <sheet name="RESUMEN PARA FLUJO" sheetId="75" r:id="rId2"/>
    <sheet name="Hoja7" sheetId="76" r:id="rId3"/>
    <sheet name="Hoja8" sheetId="77" r:id="rId4"/>
    <sheet name="Hoja9" sheetId="78" r:id="rId5"/>
  </sheets>
  <externalReferences>
    <externalReference r:id="rId6"/>
    <externalReference r:id="rId7"/>
  </externalReferences>
  <definedNames>
    <definedName name="_xlnm.Print_Area" localSheetId="0">'33 - CAPITA EPS-S Coosalud'!$C$1:$AF$199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'33 - CAPITA EPS-S Coosalud'!$G:$G,'33 - CAPITA EPS-S Coosalud'!$12:$13</definedName>
    <definedName name="TMunicipios">[1]procesos!$BI$2:$BI$1120</definedName>
  </definedNames>
  <calcPr calcId="125725" concurrentCalc="0"/>
</workbook>
</file>

<file path=xl/calcChain.xml><?xml version="1.0" encoding="utf-8"?>
<calcChain xmlns="http://schemas.openxmlformats.org/spreadsheetml/2006/main">
  <c r="O7" i="75"/>
  <c r="P7"/>
  <c r="Q7"/>
  <c r="L7"/>
  <c r="M7"/>
  <c r="N7"/>
  <c r="I7"/>
  <c r="J7"/>
  <c r="K7"/>
  <c r="F7"/>
  <c r="G7"/>
  <c r="H7"/>
  <c r="D7"/>
  <c r="C7"/>
  <c r="AU206" i="64"/>
  <c r="AV206"/>
  <c r="AK206"/>
  <c r="AL206"/>
  <c r="AA206"/>
  <c r="AB206"/>
  <c r="Q206"/>
  <c r="P206"/>
  <c r="Z206"/>
  <c r="H206"/>
  <c r="G206"/>
  <c r="I206"/>
  <c r="AU205"/>
  <c r="AV205"/>
  <c r="AK205"/>
  <c r="AL205"/>
  <c r="AA205"/>
  <c r="AB205"/>
  <c r="Q205"/>
  <c r="R205"/>
  <c r="P205"/>
  <c r="Z205"/>
  <c r="H205"/>
  <c r="G205"/>
  <c r="I205"/>
  <c r="AU204"/>
  <c r="AV204"/>
  <c r="AK204"/>
  <c r="AL204"/>
  <c r="AA204"/>
  <c r="AB204"/>
  <c r="Q204"/>
  <c r="P204"/>
  <c r="Z204"/>
  <c r="H204"/>
  <c r="G204"/>
  <c r="I204"/>
  <c r="AU203"/>
  <c r="AV203"/>
  <c r="AK203"/>
  <c r="AL203"/>
  <c r="AA203"/>
  <c r="AB203"/>
  <c r="Q203"/>
  <c r="R203"/>
  <c r="P203"/>
  <c r="Z203"/>
  <c r="H203"/>
  <c r="G203"/>
  <c r="I203"/>
  <c r="AU202"/>
  <c r="AV202"/>
  <c r="AK202"/>
  <c r="AL202"/>
  <c r="AA202"/>
  <c r="AB202"/>
  <c r="Q202"/>
  <c r="P202"/>
  <c r="Z202"/>
  <c r="H202"/>
  <c r="G202"/>
  <c r="I202"/>
  <c r="AU201"/>
  <c r="AV201"/>
  <c r="AK201"/>
  <c r="AL201"/>
  <c r="AA201"/>
  <c r="AB201"/>
  <c r="Q201"/>
  <c r="R201"/>
  <c r="P201"/>
  <c r="Z201"/>
  <c r="H201"/>
  <c r="G201"/>
  <c r="I201"/>
  <c r="AU200"/>
  <c r="AV200"/>
  <c r="AK200"/>
  <c r="AL200"/>
  <c r="AA200"/>
  <c r="AB200"/>
  <c r="Q200"/>
  <c r="P200"/>
  <c r="Z200"/>
  <c r="H200"/>
  <c r="G200"/>
  <c r="I200"/>
  <c r="AU199"/>
  <c r="AV199"/>
  <c r="AK199"/>
  <c r="AL199"/>
  <c r="AA199"/>
  <c r="AB199"/>
  <c r="Q199"/>
  <c r="R199"/>
  <c r="P199"/>
  <c r="Z199"/>
  <c r="H199"/>
  <c r="G199"/>
  <c r="I199"/>
  <c r="AU198"/>
  <c r="AV198"/>
  <c r="AK198"/>
  <c r="AL198"/>
  <c r="AA198"/>
  <c r="AB198"/>
  <c r="Q198"/>
  <c r="P198"/>
  <c r="Z198"/>
  <c r="H198"/>
  <c r="G198"/>
  <c r="I198"/>
  <c r="AU197"/>
  <c r="AV197"/>
  <c r="AK197"/>
  <c r="AL197"/>
  <c r="AA197"/>
  <c r="AB197"/>
  <c r="Q197"/>
  <c r="R197"/>
  <c r="P197"/>
  <c r="Z197"/>
  <c r="H197"/>
  <c r="G197"/>
  <c r="I197"/>
  <c r="AU196"/>
  <c r="AV196"/>
  <c r="AK196"/>
  <c r="AL196"/>
  <c r="AA196"/>
  <c r="AB196"/>
  <c r="Q196"/>
  <c r="P196"/>
  <c r="Z196"/>
  <c r="H196"/>
  <c r="G196"/>
  <c r="I196"/>
  <c r="AU195"/>
  <c r="AV195"/>
  <c r="AK195"/>
  <c r="AL195"/>
  <c r="AA195"/>
  <c r="AB195"/>
  <c r="Q195"/>
  <c r="R195"/>
  <c r="P195"/>
  <c r="Z195"/>
  <c r="H195"/>
  <c r="G195"/>
  <c r="I195"/>
  <c r="AU194"/>
  <c r="AV194"/>
  <c r="AK194"/>
  <c r="AL194"/>
  <c r="AA194"/>
  <c r="AB194"/>
  <c r="Q194"/>
  <c r="R194"/>
  <c r="P194"/>
  <c r="Z194"/>
  <c r="AJ194"/>
  <c r="AT194"/>
  <c r="AW194"/>
  <c r="H194"/>
  <c r="G194"/>
  <c r="I194"/>
  <c r="AU193"/>
  <c r="AV193"/>
  <c r="AK193"/>
  <c r="AL193"/>
  <c r="AA193"/>
  <c r="AB193"/>
  <c r="Q193"/>
  <c r="R193"/>
  <c r="P193"/>
  <c r="H193"/>
  <c r="G193"/>
  <c r="I193"/>
  <c r="AU192"/>
  <c r="AV192"/>
  <c r="AK192"/>
  <c r="AL192"/>
  <c r="AA192"/>
  <c r="AB192"/>
  <c r="Q192"/>
  <c r="R192"/>
  <c r="P192"/>
  <c r="Z192"/>
  <c r="H192"/>
  <c r="G192"/>
  <c r="I192"/>
  <c r="AU191"/>
  <c r="AV191"/>
  <c r="AK191"/>
  <c r="AL191"/>
  <c r="AA191"/>
  <c r="AB191"/>
  <c r="Q191"/>
  <c r="R191"/>
  <c r="P191"/>
  <c r="H191"/>
  <c r="G191"/>
  <c r="I191"/>
  <c r="AU190"/>
  <c r="AV190"/>
  <c r="AK190"/>
  <c r="AL190"/>
  <c r="AA190"/>
  <c r="AB190"/>
  <c r="Q190"/>
  <c r="R190"/>
  <c r="P190"/>
  <c r="Z190"/>
  <c r="H190"/>
  <c r="G190"/>
  <c r="I190"/>
  <c r="AU189"/>
  <c r="AV189"/>
  <c r="AK189"/>
  <c r="AL189"/>
  <c r="AA189"/>
  <c r="AB189"/>
  <c r="Q189"/>
  <c r="R189"/>
  <c r="P189"/>
  <c r="H189"/>
  <c r="G189"/>
  <c r="I189"/>
  <c r="AU188"/>
  <c r="AV188"/>
  <c r="AK188"/>
  <c r="AL188"/>
  <c r="AA188"/>
  <c r="AB188"/>
  <c r="Q188"/>
  <c r="R188"/>
  <c r="P188"/>
  <c r="Z188"/>
  <c r="H188"/>
  <c r="G188"/>
  <c r="I188"/>
  <c r="AU187"/>
  <c r="AV187"/>
  <c r="AK187"/>
  <c r="AL187"/>
  <c r="AA187"/>
  <c r="AB187"/>
  <c r="Q187"/>
  <c r="R187"/>
  <c r="P187"/>
  <c r="H187"/>
  <c r="G187"/>
  <c r="I187"/>
  <c r="AU186"/>
  <c r="AV186"/>
  <c r="AK186"/>
  <c r="AL186"/>
  <c r="AA186"/>
  <c r="AB186"/>
  <c r="Q186"/>
  <c r="R186"/>
  <c r="P186"/>
  <c r="Z186"/>
  <c r="H186"/>
  <c r="G186"/>
  <c r="I186"/>
  <c r="AU185"/>
  <c r="AV185"/>
  <c r="AK185"/>
  <c r="AL185"/>
  <c r="AA185"/>
  <c r="AB185"/>
  <c r="Q185"/>
  <c r="R185"/>
  <c r="P185"/>
  <c r="H185"/>
  <c r="G185"/>
  <c r="I185"/>
  <c r="AU184"/>
  <c r="AV184"/>
  <c r="AK184"/>
  <c r="AL184"/>
  <c r="AA184"/>
  <c r="AB184"/>
  <c r="Q184"/>
  <c r="R184"/>
  <c r="P184"/>
  <c r="Z184"/>
  <c r="H184"/>
  <c r="G184"/>
  <c r="I184"/>
  <c r="AU183"/>
  <c r="AV183"/>
  <c r="AK183"/>
  <c r="AL183"/>
  <c r="AA183"/>
  <c r="AB183"/>
  <c r="Q183"/>
  <c r="R183"/>
  <c r="P183"/>
  <c r="S183"/>
  <c r="H183"/>
  <c r="G183"/>
  <c r="I183"/>
  <c r="AU182"/>
  <c r="AV182"/>
  <c r="AK182"/>
  <c r="AL182"/>
  <c r="AA182"/>
  <c r="AB182"/>
  <c r="Q182"/>
  <c r="R182"/>
  <c r="P182"/>
  <c r="Z182"/>
  <c r="H182"/>
  <c r="G182"/>
  <c r="I182"/>
  <c r="AU181"/>
  <c r="AV181"/>
  <c r="AK181"/>
  <c r="AL181"/>
  <c r="AA181"/>
  <c r="AB181"/>
  <c r="Q181"/>
  <c r="R181"/>
  <c r="P181"/>
  <c r="H181"/>
  <c r="G181"/>
  <c r="I181"/>
  <c r="AU180"/>
  <c r="AV180"/>
  <c r="AK180"/>
  <c r="AL180"/>
  <c r="AA180"/>
  <c r="AB180"/>
  <c r="Q180"/>
  <c r="P180"/>
  <c r="Z180"/>
  <c r="H180"/>
  <c r="G180"/>
  <c r="I180"/>
  <c r="AU179"/>
  <c r="AV179"/>
  <c r="AK179"/>
  <c r="AL179"/>
  <c r="AA179"/>
  <c r="AB179"/>
  <c r="Q179"/>
  <c r="R179"/>
  <c r="P179"/>
  <c r="Z179"/>
  <c r="H179"/>
  <c r="G179"/>
  <c r="I179"/>
  <c r="AU178"/>
  <c r="AV178"/>
  <c r="AK178"/>
  <c r="AL178"/>
  <c r="AA178"/>
  <c r="AB178"/>
  <c r="Q178"/>
  <c r="S178"/>
  <c r="P178"/>
  <c r="Z178"/>
  <c r="H178"/>
  <c r="G178"/>
  <c r="I178"/>
  <c r="AU177"/>
  <c r="AV177"/>
  <c r="AK177"/>
  <c r="AL177"/>
  <c r="AA177"/>
  <c r="AB177"/>
  <c r="Q177"/>
  <c r="R177"/>
  <c r="P177"/>
  <c r="Z177"/>
  <c r="H177"/>
  <c r="G177"/>
  <c r="I177"/>
  <c r="AU176"/>
  <c r="AV176"/>
  <c r="AK176"/>
  <c r="AL176"/>
  <c r="AA176"/>
  <c r="AB176"/>
  <c r="Q176"/>
  <c r="P176"/>
  <c r="Z176"/>
  <c r="H176"/>
  <c r="G176"/>
  <c r="I176"/>
  <c r="AU175"/>
  <c r="AV175"/>
  <c r="AK175"/>
  <c r="AL175"/>
  <c r="AA175"/>
  <c r="AB175"/>
  <c r="Q175"/>
  <c r="R175"/>
  <c r="P175"/>
  <c r="Z175"/>
  <c r="H175"/>
  <c r="G175"/>
  <c r="I175"/>
  <c r="AU174"/>
  <c r="AV174"/>
  <c r="AK174"/>
  <c r="AL174"/>
  <c r="AA174"/>
  <c r="AB174"/>
  <c r="Q174"/>
  <c r="P174"/>
  <c r="Z174"/>
  <c r="H174"/>
  <c r="G174"/>
  <c r="I174"/>
  <c r="AU173"/>
  <c r="AV173"/>
  <c r="AK173"/>
  <c r="AL173"/>
  <c r="AA173"/>
  <c r="AB173"/>
  <c r="Q173"/>
  <c r="R173"/>
  <c r="P173"/>
  <c r="Z173"/>
  <c r="H173"/>
  <c r="G173"/>
  <c r="I173"/>
  <c r="AU172"/>
  <c r="AV172"/>
  <c r="AK172"/>
  <c r="AL172"/>
  <c r="AA172"/>
  <c r="AB172"/>
  <c r="Q172"/>
  <c r="P172"/>
  <c r="Z172"/>
  <c r="H172"/>
  <c r="G172"/>
  <c r="I172"/>
  <c r="AU171"/>
  <c r="AV171"/>
  <c r="AK171"/>
  <c r="AL171"/>
  <c r="AA171"/>
  <c r="AB171"/>
  <c r="Q171"/>
  <c r="R171"/>
  <c r="P171"/>
  <c r="Z171"/>
  <c r="H171"/>
  <c r="G171"/>
  <c r="I171"/>
  <c r="AU170"/>
  <c r="AV170"/>
  <c r="AK170"/>
  <c r="AL170"/>
  <c r="AA170"/>
  <c r="AB170"/>
  <c r="Q170"/>
  <c r="P170"/>
  <c r="Z170"/>
  <c r="H170"/>
  <c r="G170"/>
  <c r="I170"/>
  <c r="AU169"/>
  <c r="AV169"/>
  <c r="AK169"/>
  <c r="AL169"/>
  <c r="AA169"/>
  <c r="AB169"/>
  <c r="Q169"/>
  <c r="R169"/>
  <c r="P169"/>
  <c r="Z169"/>
  <c r="H169"/>
  <c r="G169"/>
  <c r="I169"/>
  <c r="AU168"/>
  <c r="AV168"/>
  <c r="AK168"/>
  <c r="AL168"/>
  <c r="AA168"/>
  <c r="AB168"/>
  <c r="Q168"/>
  <c r="P168"/>
  <c r="Z168"/>
  <c r="H168"/>
  <c r="G168"/>
  <c r="I168"/>
  <c r="AU167"/>
  <c r="AV167"/>
  <c r="AK167"/>
  <c r="AL167"/>
  <c r="AA167"/>
  <c r="AB167"/>
  <c r="Q167"/>
  <c r="R167"/>
  <c r="P167"/>
  <c r="Z167"/>
  <c r="H167"/>
  <c r="G167"/>
  <c r="I167"/>
  <c r="AU166"/>
  <c r="AV166"/>
  <c r="AK166"/>
  <c r="AL166"/>
  <c r="AA166"/>
  <c r="AB166"/>
  <c r="Q166"/>
  <c r="P166"/>
  <c r="Z166"/>
  <c r="H166"/>
  <c r="G166"/>
  <c r="I166"/>
  <c r="AU165"/>
  <c r="AV165"/>
  <c r="AK165"/>
  <c r="AL165"/>
  <c r="AA165"/>
  <c r="AB165"/>
  <c r="Q165"/>
  <c r="R165"/>
  <c r="P165"/>
  <c r="Z165"/>
  <c r="H165"/>
  <c r="G165"/>
  <c r="I165"/>
  <c r="AU164"/>
  <c r="AV164"/>
  <c r="AK164"/>
  <c r="AL164"/>
  <c r="AA164"/>
  <c r="AB164"/>
  <c r="Q164"/>
  <c r="P164"/>
  <c r="Z164"/>
  <c r="H164"/>
  <c r="G164"/>
  <c r="I164"/>
  <c r="AU163"/>
  <c r="AV163"/>
  <c r="AK163"/>
  <c r="AL163"/>
  <c r="AA163"/>
  <c r="AB163"/>
  <c r="Q163"/>
  <c r="R163"/>
  <c r="P163"/>
  <c r="Z163"/>
  <c r="H163"/>
  <c r="G163"/>
  <c r="I163"/>
  <c r="AU162"/>
  <c r="AV162"/>
  <c r="AK162"/>
  <c r="AL162"/>
  <c r="AA162"/>
  <c r="AB162"/>
  <c r="Q162"/>
  <c r="P162"/>
  <c r="Z162"/>
  <c r="H162"/>
  <c r="G162"/>
  <c r="I162"/>
  <c r="AU161"/>
  <c r="AV161"/>
  <c r="AK161"/>
  <c r="AL161"/>
  <c r="AA161"/>
  <c r="AB161"/>
  <c r="Q161"/>
  <c r="R161"/>
  <c r="P161"/>
  <c r="Z161"/>
  <c r="H161"/>
  <c r="G161"/>
  <c r="I161"/>
  <c r="AU160"/>
  <c r="AV160"/>
  <c r="AK160"/>
  <c r="AL160"/>
  <c r="AA160"/>
  <c r="AB160"/>
  <c r="Q160"/>
  <c r="P160"/>
  <c r="Z160"/>
  <c r="H160"/>
  <c r="G160"/>
  <c r="I160"/>
  <c r="AU159"/>
  <c r="AV159"/>
  <c r="AK159"/>
  <c r="AL159"/>
  <c r="AA159"/>
  <c r="AB159"/>
  <c r="Q159"/>
  <c r="R159"/>
  <c r="P159"/>
  <c r="Z159"/>
  <c r="H159"/>
  <c r="G159"/>
  <c r="I159"/>
  <c r="AU158"/>
  <c r="AV158"/>
  <c r="AK158"/>
  <c r="AL158"/>
  <c r="AA158"/>
  <c r="AB158"/>
  <c r="Q158"/>
  <c r="P158"/>
  <c r="Z158"/>
  <c r="H158"/>
  <c r="G158"/>
  <c r="I158"/>
  <c r="AU157"/>
  <c r="AV157"/>
  <c r="AK157"/>
  <c r="AL157"/>
  <c r="AA157"/>
  <c r="AB157"/>
  <c r="Q157"/>
  <c r="R157"/>
  <c r="P157"/>
  <c r="H157"/>
  <c r="G157"/>
  <c r="I157"/>
  <c r="AU156"/>
  <c r="AV156"/>
  <c r="AK156"/>
  <c r="AL156"/>
  <c r="AA156"/>
  <c r="AB156"/>
  <c r="Q156"/>
  <c r="R156"/>
  <c r="P156"/>
  <c r="Z156"/>
  <c r="AJ156"/>
  <c r="AT156"/>
  <c r="AW156"/>
  <c r="H156"/>
  <c r="G156"/>
  <c r="I156"/>
  <c r="AU155"/>
  <c r="AV155"/>
  <c r="AK155"/>
  <c r="AL155"/>
  <c r="AA155"/>
  <c r="AB155"/>
  <c r="Q155"/>
  <c r="R155"/>
  <c r="P155"/>
  <c r="H155"/>
  <c r="G155"/>
  <c r="I155"/>
  <c r="AU154"/>
  <c r="AV154"/>
  <c r="AK154"/>
  <c r="AL154"/>
  <c r="AA154"/>
  <c r="AB154"/>
  <c r="Q154"/>
  <c r="R154"/>
  <c r="P154"/>
  <c r="Z154"/>
  <c r="AJ154"/>
  <c r="AT154"/>
  <c r="AW154"/>
  <c r="H154"/>
  <c r="G154"/>
  <c r="I154"/>
  <c r="AU153"/>
  <c r="AV153"/>
  <c r="AK153"/>
  <c r="AL153"/>
  <c r="AA153"/>
  <c r="AB153"/>
  <c r="Q153"/>
  <c r="R153"/>
  <c r="P153"/>
  <c r="H153"/>
  <c r="G153"/>
  <c r="I153"/>
  <c r="AU152"/>
  <c r="AV152"/>
  <c r="AK152"/>
  <c r="AL152"/>
  <c r="AA152"/>
  <c r="AB152"/>
  <c r="Q152"/>
  <c r="P152"/>
  <c r="Z152"/>
  <c r="H152"/>
  <c r="G152"/>
  <c r="I152"/>
  <c r="AU151"/>
  <c r="AV151"/>
  <c r="AK151"/>
  <c r="AL151"/>
  <c r="AA151"/>
  <c r="AB151"/>
  <c r="Q151"/>
  <c r="R151"/>
  <c r="P151"/>
  <c r="Z151"/>
  <c r="H151"/>
  <c r="G151"/>
  <c r="I151"/>
  <c r="AU150"/>
  <c r="AV150"/>
  <c r="AK150"/>
  <c r="AL150"/>
  <c r="AA150"/>
  <c r="AB150"/>
  <c r="Q150"/>
  <c r="P150"/>
  <c r="Z150"/>
  <c r="H150"/>
  <c r="G150"/>
  <c r="I150"/>
  <c r="AU149"/>
  <c r="AV149"/>
  <c r="AK149"/>
  <c r="AL149"/>
  <c r="AA149"/>
  <c r="AB149"/>
  <c r="Q149"/>
  <c r="R149"/>
  <c r="P149"/>
  <c r="Z149"/>
  <c r="H149"/>
  <c r="G149"/>
  <c r="I149"/>
  <c r="AU148"/>
  <c r="AV148"/>
  <c r="AK148"/>
  <c r="AL148"/>
  <c r="AA148"/>
  <c r="AB148"/>
  <c r="Q148"/>
  <c r="P148"/>
  <c r="Z148"/>
  <c r="H148"/>
  <c r="G148"/>
  <c r="I148"/>
  <c r="AU147"/>
  <c r="AV147"/>
  <c r="AK147"/>
  <c r="AL147"/>
  <c r="AA147"/>
  <c r="AB147"/>
  <c r="Q147"/>
  <c r="R147"/>
  <c r="P147"/>
  <c r="Z147"/>
  <c r="H147"/>
  <c r="G147"/>
  <c r="I147"/>
  <c r="AU146"/>
  <c r="AV146"/>
  <c r="AK146"/>
  <c r="AL146"/>
  <c r="AA146"/>
  <c r="AB146"/>
  <c r="Q146"/>
  <c r="P146"/>
  <c r="Z146"/>
  <c r="H146"/>
  <c r="G146"/>
  <c r="I146"/>
  <c r="AU145"/>
  <c r="AV145"/>
  <c r="AK145"/>
  <c r="AL145"/>
  <c r="AA145"/>
  <c r="AB145"/>
  <c r="Q145"/>
  <c r="R145"/>
  <c r="P145"/>
  <c r="Z145"/>
  <c r="H145"/>
  <c r="G145"/>
  <c r="I145"/>
  <c r="AU144"/>
  <c r="AV144"/>
  <c r="AK144"/>
  <c r="AL144"/>
  <c r="AA144"/>
  <c r="AB144"/>
  <c r="Q144"/>
  <c r="P144"/>
  <c r="Z144"/>
  <c r="H144"/>
  <c r="G144"/>
  <c r="I144"/>
  <c r="AU143"/>
  <c r="AV143"/>
  <c r="AK143"/>
  <c r="AL143"/>
  <c r="AA143"/>
  <c r="AB143"/>
  <c r="Q143"/>
  <c r="R143"/>
  <c r="P143"/>
  <c r="Z143"/>
  <c r="H143"/>
  <c r="G143"/>
  <c r="I143"/>
  <c r="AU142"/>
  <c r="AV142"/>
  <c r="AK142"/>
  <c r="AL142"/>
  <c r="AA142"/>
  <c r="AB142"/>
  <c r="Q142"/>
  <c r="S142"/>
  <c r="P142"/>
  <c r="Z142"/>
  <c r="H142"/>
  <c r="G142"/>
  <c r="I142"/>
  <c r="AV141"/>
  <c r="AU141"/>
  <c r="AK141"/>
  <c r="AL141"/>
  <c r="AB141"/>
  <c r="AA141"/>
  <c r="Q141"/>
  <c r="R141"/>
  <c r="P141"/>
  <c r="Z141"/>
  <c r="H141"/>
  <c r="G141"/>
  <c r="I141"/>
  <c r="AU140"/>
  <c r="AV140"/>
  <c r="AK140"/>
  <c r="AL140"/>
  <c r="AA140"/>
  <c r="AB140"/>
  <c r="Q140"/>
  <c r="P140"/>
  <c r="Z140"/>
  <c r="H140"/>
  <c r="G140"/>
  <c r="I140"/>
  <c r="AU139"/>
  <c r="AV139"/>
  <c r="AL139"/>
  <c r="AK139"/>
  <c r="AA139"/>
  <c r="AB139"/>
  <c r="R139"/>
  <c r="Q139"/>
  <c r="P139"/>
  <c r="Z139"/>
  <c r="H139"/>
  <c r="G139"/>
  <c r="I139"/>
  <c r="AU138"/>
  <c r="AV138"/>
  <c r="AK138"/>
  <c r="AL138"/>
  <c r="AA138"/>
  <c r="AB138"/>
  <c r="Q138"/>
  <c r="S138"/>
  <c r="P138"/>
  <c r="Z138"/>
  <c r="H138"/>
  <c r="G138"/>
  <c r="I138"/>
  <c r="AV137"/>
  <c r="AU137"/>
  <c r="AK137"/>
  <c r="AL137"/>
  <c r="AB137"/>
  <c r="AA137"/>
  <c r="Q137"/>
  <c r="R137"/>
  <c r="P137"/>
  <c r="Z137"/>
  <c r="H137"/>
  <c r="G137"/>
  <c r="I137"/>
  <c r="AU136"/>
  <c r="AV136"/>
  <c r="AK136"/>
  <c r="AL136"/>
  <c r="AA136"/>
  <c r="AB136"/>
  <c r="Q136"/>
  <c r="P136"/>
  <c r="Z136"/>
  <c r="H136"/>
  <c r="G136"/>
  <c r="I136"/>
  <c r="AU135"/>
  <c r="AV135"/>
  <c r="AL135"/>
  <c r="AK135"/>
  <c r="AA135"/>
  <c r="AB135"/>
  <c r="R135"/>
  <c r="Q135"/>
  <c r="P135"/>
  <c r="Z135"/>
  <c r="H135"/>
  <c r="G135"/>
  <c r="I135"/>
  <c r="AU134"/>
  <c r="AV134"/>
  <c r="AK134"/>
  <c r="AL134"/>
  <c r="AA134"/>
  <c r="AB134"/>
  <c r="Q134"/>
  <c r="S134"/>
  <c r="P134"/>
  <c r="Z134"/>
  <c r="H134"/>
  <c r="G134"/>
  <c r="I134"/>
  <c r="AV133"/>
  <c r="AU133"/>
  <c r="AK133"/>
  <c r="AL133"/>
  <c r="AB133"/>
  <c r="AA133"/>
  <c r="Q133"/>
  <c r="R133"/>
  <c r="P133"/>
  <c r="Z133"/>
  <c r="H133"/>
  <c r="G133"/>
  <c r="I133"/>
  <c r="AU132"/>
  <c r="AV132"/>
  <c r="AK132"/>
  <c r="AL132"/>
  <c r="AA132"/>
  <c r="AB132"/>
  <c r="Q132"/>
  <c r="P132"/>
  <c r="Z132"/>
  <c r="H132"/>
  <c r="G132"/>
  <c r="I132"/>
  <c r="AU131"/>
  <c r="AV131"/>
  <c r="AL131"/>
  <c r="AK131"/>
  <c r="AA131"/>
  <c r="AB131"/>
  <c r="R131"/>
  <c r="Q131"/>
  <c r="P131"/>
  <c r="Z131"/>
  <c r="H131"/>
  <c r="G131"/>
  <c r="I131"/>
  <c r="AU130"/>
  <c r="AV130"/>
  <c r="AK130"/>
  <c r="AL130"/>
  <c r="AA130"/>
  <c r="AB130"/>
  <c r="Q130"/>
  <c r="S130"/>
  <c r="P130"/>
  <c r="Z130"/>
  <c r="H130"/>
  <c r="G130"/>
  <c r="I130"/>
  <c r="AV129"/>
  <c r="AU129"/>
  <c r="AK129"/>
  <c r="AL129"/>
  <c r="AB129"/>
  <c r="AA129"/>
  <c r="Q129"/>
  <c r="R129"/>
  <c r="P129"/>
  <c r="Z129"/>
  <c r="H129"/>
  <c r="G129"/>
  <c r="I129"/>
  <c r="AU128"/>
  <c r="AV128"/>
  <c r="AK128"/>
  <c r="AL128"/>
  <c r="AA128"/>
  <c r="AB128"/>
  <c r="Q128"/>
  <c r="P128"/>
  <c r="Z128"/>
  <c r="H128"/>
  <c r="G128"/>
  <c r="I128"/>
  <c r="AU127"/>
  <c r="AV127"/>
  <c r="AL127"/>
  <c r="AK127"/>
  <c r="AA127"/>
  <c r="AB127"/>
  <c r="R127"/>
  <c r="Q127"/>
  <c r="P127"/>
  <c r="Z127"/>
  <c r="H127"/>
  <c r="G127"/>
  <c r="I127"/>
  <c r="AU126"/>
  <c r="AV126"/>
  <c r="AK126"/>
  <c r="AL126"/>
  <c r="AA126"/>
  <c r="AB126"/>
  <c r="Q126"/>
  <c r="S126"/>
  <c r="P126"/>
  <c r="Z126"/>
  <c r="H126"/>
  <c r="G126"/>
  <c r="I126"/>
  <c r="AV125"/>
  <c r="AU125"/>
  <c r="AK125"/>
  <c r="AL125"/>
  <c r="AB125"/>
  <c r="AA125"/>
  <c r="Q125"/>
  <c r="R125"/>
  <c r="P125"/>
  <c r="Z125"/>
  <c r="H125"/>
  <c r="G125"/>
  <c r="I125"/>
  <c r="AU124"/>
  <c r="AV124"/>
  <c r="AK124"/>
  <c r="AL124"/>
  <c r="AA124"/>
  <c r="AB124"/>
  <c r="Q124"/>
  <c r="P124"/>
  <c r="Z124"/>
  <c r="H124"/>
  <c r="G124"/>
  <c r="I124"/>
  <c r="AU123"/>
  <c r="AV123"/>
  <c r="AL123"/>
  <c r="AK123"/>
  <c r="AA123"/>
  <c r="AB123"/>
  <c r="R123"/>
  <c r="Q123"/>
  <c r="P123"/>
  <c r="Z123"/>
  <c r="H123"/>
  <c r="G123"/>
  <c r="I123"/>
  <c r="AU122"/>
  <c r="AV122"/>
  <c r="AK122"/>
  <c r="AL122"/>
  <c r="AA122"/>
  <c r="AB122"/>
  <c r="Q122"/>
  <c r="S122"/>
  <c r="P122"/>
  <c r="Z122"/>
  <c r="H122"/>
  <c r="G122"/>
  <c r="I122"/>
  <c r="AV121"/>
  <c r="AU121"/>
  <c r="AK121"/>
  <c r="AL121"/>
  <c r="AB121"/>
  <c r="AA121"/>
  <c r="Q121"/>
  <c r="R121"/>
  <c r="P121"/>
  <c r="Z121"/>
  <c r="H121"/>
  <c r="G121"/>
  <c r="I121"/>
  <c r="AU120"/>
  <c r="AV120"/>
  <c r="AK120"/>
  <c r="AL120"/>
  <c r="AA120"/>
  <c r="AB120"/>
  <c r="Q120"/>
  <c r="P120"/>
  <c r="Z120"/>
  <c r="H120"/>
  <c r="G120"/>
  <c r="I120"/>
  <c r="AU119"/>
  <c r="AV119"/>
  <c r="AL119"/>
  <c r="AK119"/>
  <c r="AA119"/>
  <c r="AB119"/>
  <c r="R119"/>
  <c r="Q119"/>
  <c r="P119"/>
  <c r="Z119"/>
  <c r="H119"/>
  <c r="G119"/>
  <c r="I119"/>
  <c r="AU118"/>
  <c r="AV118"/>
  <c r="AK118"/>
  <c r="AL118"/>
  <c r="AA118"/>
  <c r="AB118"/>
  <c r="Q118"/>
  <c r="S118"/>
  <c r="P118"/>
  <c r="Z118"/>
  <c r="H118"/>
  <c r="G118"/>
  <c r="I118"/>
  <c r="AV117"/>
  <c r="AU117"/>
  <c r="AK117"/>
  <c r="AL117"/>
  <c r="AB117"/>
  <c r="AA117"/>
  <c r="Q117"/>
  <c r="R117"/>
  <c r="P117"/>
  <c r="Z117"/>
  <c r="H117"/>
  <c r="G117"/>
  <c r="I117"/>
  <c r="AU116"/>
  <c r="AV116"/>
  <c r="AK116"/>
  <c r="AL116"/>
  <c r="AA116"/>
  <c r="AB116"/>
  <c r="Q116"/>
  <c r="P116"/>
  <c r="Z116"/>
  <c r="H116"/>
  <c r="G116"/>
  <c r="I116"/>
  <c r="AU115"/>
  <c r="AV115"/>
  <c r="AL115"/>
  <c r="AK115"/>
  <c r="AA115"/>
  <c r="AB115"/>
  <c r="R115"/>
  <c r="Q115"/>
  <c r="P115"/>
  <c r="Z115"/>
  <c r="H115"/>
  <c r="G115"/>
  <c r="I115"/>
  <c r="AU114"/>
  <c r="AV114"/>
  <c r="AK114"/>
  <c r="AL114"/>
  <c r="AA114"/>
  <c r="AB114"/>
  <c r="Q114"/>
  <c r="S114"/>
  <c r="P114"/>
  <c r="Z114"/>
  <c r="H114"/>
  <c r="G114"/>
  <c r="I114"/>
  <c r="AV113"/>
  <c r="AU113"/>
  <c r="AK113"/>
  <c r="AL113"/>
  <c r="AB113"/>
  <c r="AA113"/>
  <c r="Q113"/>
  <c r="R113"/>
  <c r="P113"/>
  <c r="Z113"/>
  <c r="H113"/>
  <c r="G113"/>
  <c r="I113"/>
  <c r="AU112"/>
  <c r="AV112"/>
  <c r="AK112"/>
  <c r="AL112"/>
  <c r="AA112"/>
  <c r="AB112"/>
  <c r="Q112"/>
  <c r="R112"/>
  <c r="P112"/>
  <c r="H112"/>
  <c r="G112"/>
  <c r="I112"/>
  <c r="AU111"/>
  <c r="AV111"/>
  <c r="AK111"/>
  <c r="AL111"/>
  <c r="AB111"/>
  <c r="AA111"/>
  <c r="Q111"/>
  <c r="R111"/>
  <c r="P111"/>
  <c r="H111"/>
  <c r="G111"/>
  <c r="I111"/>
  <c r="AU110"/>
  <c r="AV110"/>
  <c r="AK110"/>
  <c r="AL110"/>
  <c r="AA110"/>
  <c r="AB110"/>
  <c r="Q110"/>
  <c r="R110"/>
  <c r="P110"/>
  <c r="H110"/>
  <c r="G110"/>
  <c r="I110"/>
  <c r="AU109"/>
  <c r="AV109"/>
  <c r="AK109"/>
  <c r="AL109"/>
  <c r="AB109"/>
  <c r="AA109"/>
  <c r="Q109"/>
  <c r="R109"/>
  <c r="P109"/>
  <c r="H109"/>
  <c r="G109"/>
  <c r="I109"/>
  <c r="AU108"/>
  <c r="AV108"/>
  <c r="AK108"/>
  <c r="AL108"/>
  <c r="AA108"/>
  <c r="AB108"/>
  <c r="Q108"/>
  <c r="R108"/>
  <c r="P108"/>
  <c r="H108"/>
  <c r="G108"/>
  <c r="I108"/>
  <c r="AU107"/>
  <c r="AV107"/>
  <c r="AK107"/>
  <c r="AL107"/>
  <c r="AB107"/>
  <c r="AA107"/>
  <c r="Q107"/>
  <c r="R107"/>
  <c r="P107"/>
  <c r="H107"/>
  <c r="G107"/>
  <c r="I107"/>
  <c r="AU106"/>
  <c r="AV106"/>
  <c r="AK106"/>
  <c r="AL106"/>
  <c r="AA106"/>
  <c r="AB106"/>
  <c r="Q106"/>
  <c r="R106"/>
  <c r="P106"/>
  <c r="H106"/>
  <c r="G106"/>
  <c r="I106"/>
  <c r="AU105"/>
  <c r="AV105"/>
  <c r="AK105"/>
  <c r="AL105"/>
  <c r="AB105"/>
  <c r="AA105"/>
  <c r="Q105"/>
  <c r="R105"/>
  <c r="P105"/>
  <c r="H105"/>
  <c r="G105"/>
  <c r="I105"/>
  <c r="AU104"/>
  <c r="AV104"/>
  <c r="AK104"/>
  <c r="AL104"/>
  <c r="AA104"/>
  <c r="AB104"/>
  <c r="Q104"/>
  <c r="R104"/>
  <c r="P104"/>
  <c r="H104"/>
  <c r="G104"/>
  <c r="I104"/>
  <c r="AU103"/>
  <c r="AV103"/>
  <c r="AK103"/>
  <c r="AL103"/>
  <c r="AB103"/>
  <c r="AA103"/>
  <c r="Q103"/>
  <c r="R103"/>
  <c r="P103"/>
  <c r="H103"/>
  <c r="G103"/>
  <c r="I103"/>
  <c r="AU102"/>
  <c r="AV102"/>
  <c r="AK102"/>
  <c r="AL102"/>
  <c r="AA102"/>
  <c r="AB102"/>
  <c r="Q102"/>
  <c r="P102"/>
  <c r="Z102"/>
  <c r="AJ102"/>
  <c r="AT102"/>
  <c r="AW102"/>
  <c r="H102"/>
  <c r="G102"/>
  <c r="I102"/>
  <c r="AU101"/>
  <c r="AV101"/>
  <c r="AK101"/>
  <c r="AL101"/>
  <c r="AA101"/>
  <c r="AB101"/>
  <c r="Q101"/>
  <c r="R101"/>
  <c r="P101"/>
  <c r="H101"/>
  <c r="G101"/>
  <c r="I101"/>
  <c r="AU100"/>
  <c r="AV100"/>
  <c r="AK100"/>
  <c r="AL100"/>
  <c r="AA100"/>
  <c r="AB100"/>
  <c r="Q100"/>
  <c r="P100"/>
  <c r="Z100"/>
  <c r="AJ100"/>
  <c r="AT100"/>
  <c r="AW100"/>
  <c r="H100"/>
  <c r="G100"/>
  <c r="I100"/>
  <c r="AU99"/>
  <c r="AV99"/>
  <c r="AK99"/>
  <c r="AL99"/>
  <c r="AB99"/>
  <c r="AA99"/>
  <c r="Q99"/>
  <c r="R99"/>
  <c r="P99"/>
  <c r="H99"/>
  <c r="G99"/>
  <c r="I99"/>
  <c r="AU98"/>
  <c r="AV98"/>
  <c r="AK98"/>
  <c r="AL98"/>
  <c r="AA98"/>
  <c r="AB98"/>
  <c r="Q98"/>
  <c r="P98"/>
  <c r="Z98"/>
  <c r="AJ98"/>
  <c r="AT98"/>
  <c r="AW98"/>
  <c r="H98"/>
  <c r="G98"/>
  <c r="I98"/>
  <c r="AU97"/>
  <c r="AV97"/>
  <c r="AK97"/>
  <c r="AL97"/>
  <c r="AA97"/>
  <c r="AB97"/>
  <c r="Q97"/>
  <c r="R97"/>
  <c r="P97"/>
  <c r="H97"/>
  <c r="G97"/>
  <c r="I97"/>
  <c r="AU96"/>
  <c r="AV96"/>
  <c r="AK96"/>
  <c r="AL96"/>
  <c r="AA96"/>
  <c r="AB96"/>
  <c r="Q96"/>
  <c r="P96"/>
  <c r="Z96"/>
  <c r="AJ96"/>
  <c r="AT96"/>
  <c r="AW96"/>
  <c r="H96"/>
  <c r="G96"/>
  <c r="I96"/>
  <c r="AU95"/>
  <c r="AV95"/>
  <c r="AK95"/>
  <c r="AL95"/>
  <c r="AB95"/>
  <c r="AA95"/>
  <c r="Q95"/>
  <c r="R95"/>
  <c r="P95"/>
  <c r="H95"/>
  <c r="G95"/>
  <c r="I95"/>
  <c r="AU94"/>
  <c r="AV94"/>
  <c r="AK94"/>
  <c r="AL94"/>
  <c r="AA94"/>
  <c r="AB94"/>
  <c r="Q94"/>
  <c r="P94"/>
  <c r="Z94"/>
  <c r="AJ94"/>
  <c r="AT94"/>
  <c r="AW94"/>
  <c r="H94"/>
  <c r="G94"/>
  <c r="I94"/>
  <c r="AU93"/>
  <c r="AV93"/>
  <c r="AK93"/>
  <c r="AL93"/>
  <c r="AA93"/>
  <c r="AB93"/>
  <c r="Q93"/>
  <c r="R93"/>
  <c r="P93"/>
  <c r="H93"/>
  <c r="G93"/>
  <c r="I93"/>
  <c r="AU92"/>
  <c r="AV92"/>
  <c r="AK92"/>
  <c r="AL92"/>
  <c r="AA92"/>
  <c r="AB92"/>
  <c r="Q92"/>
  <c r="P92"/>
  <c r="Z92"/>
  <c r="AJ92"/>
  <c r="AT92"/>
  <c r="AW92"/>
  <c r="H92"/>
  <c r="G92"/>
  <c r="I92"/>
  <c r="AU91"/>
  <c r="AV91"/>
  <c r="AK91"/>
  <c r="AL91"/>
  <c r="AB91"/>
  <c r="AA91"/>
  <c r="Q91"/>
  <c r="R91"/>
  <c r="P91"/>
  <c r="H91"/>
  <c r="G91"/>
  <c r="I91"/>
  <c r="AU90"/>
  <c r="AV90"/>
  <c r="AK90"/>
  <c r="AL90"/>
  <c r="AA90"/>
  <c r="AB90"/>
  <c r="Q90"/>
  <c r="P90"/>
  <c r="Z90"/>
  <c r="AJ90"/>
  <c r="AT90"/>
  <c r="AW90"/>
  <c r="H90"/>
  <c r="G90"/>
  <c r="I90"/>
  <c r="AU89"/>
  <c r="AV89"/>
  <c r="AK89"/>
  <c r="AL89"/>
  <c r="AA89"/>
  <c r="AB89"/>
  <c r="Q89"/>
  <c r="R89"/>
  <c r="P89"/>
  <c r="H89"/>
  <c r="G89"/>
  <c r="I89"/>
  <c r="AU88"/>
  <c r="AV88"/>
  <c r="AK88"/>
  <c r="AL88"/>
  <c r="AA88"/>
  <c r="AB88"/>
  <c r="Q88"/>
  <c r="P88"/>
  <c r="Z88"/>
  <c r="AJ88"/>
  <c r="AT88"/>
  <c r="AW88"/>
  <c r="H88"/>
  <c r="G88"/>
  <c r="I88"/>
  <c r="AU87"/>
  <c r="AV87"/>
  <c r="AK87"/>
  <c r="AL87"/>
  <c r="AB87"/>
  <c r="AA87"/>
  <c r="Q87"/>
  <c r="R87"/>
  <c r="P87"/>
  <c r="H87"/>
  <c r="G87"/>
  <c r="I87"/>
  <c r="AU86"/>
  <c r="AV86"/>
  <c r="AK86"/>
  <c r="AL86"/>
  <c r="AA86"/>
  <c r="AB86"/>
  <c r="Q86"/>
  <c r="P86"/>
  <c r="Z86"/>
  <c r="AJ86"/>
  <c r="AT86"/>
  <c r="AW86"/>
  <c r="H86"/>
  <c r="G86"/>
  <c r="I86"/>
  <c r="AU85"/>
  <c r="AV85"/>
  <c r="AK85"/>
  <c r="AL85"/>
  <c r="AA85"/>
  <c r="AB85"/>
  <c r="Q85"/>
  <c r="R85"/>
  <c r="P85"/>
  <c r="H85"/>
  <c r="G85"/>
  <c r="I85"/>
  <c r="AU84"/>
  <c r="AV84"/>
  <c r="AK84"/>
  <c r="AL84"/>
  <c r="AA84"/>
  <c r="AB84"/>
  <c r="Q84"/>
  <c r="P84"/>
  <c r="Z84"/>
  <c r="AJ84"/>
  <c r="AT84"/>
  <c r="AW84"/>
  <c r="H84"/>
  <c r="G84"/>
  <c r="I84"/>
  <c r="AU83"/>
  <c r="AV83"/>
  <c r="AK83"/>
  <c r="AL83"/>
  <c r="AB83"/>
  <c r="AA83"/>
  <c r="Q83"/>
  <c r="R83"/>
  <c r="P83"/>
  <c r="H83"/>
  <c r="G83"/>
  <c r="I83"/>
  <c r="AU82"/>
  <c r="AV82"/>
  <c r="AK82"/>
  <c r="AL82"/>
  <c r="AA82"/>
  <c r="AB82"/>
  <c r="Q82"/>
  <c r="P82"/>
  <c r="Z82"/>
  <c r="AJ82"/>
  <c r="AT82"/>
  <c r="AW82"/>
  <c r="H82"/>
  <c r="G82"/>
  <c r="I82"/>
  <c r="AU81"/>
  <c r="AV81"/>
  <c r="AK81"/>
  <c r="AL81"/>
  <c r="AA81"/>
  <c r="AB81"/>
  <c r="Q81"/>
  <c r="R81"/>
  <c r="P81"/>
  <c r="H81"/>
  <c r="G81"/>
  <c r="I81"/>
  <c r="AU80"/>
  <c r="AV80"/>
  <c r="AK80"/>
  <c r="AL80"/>
  <c r="AA80"/>
  <c r="AB80"/>
  <c r="Q80"/>
  <c r="P80"/>
  <c r="Z80"/>
  <c r="AJ80"/>
  <c r="AT80"/>
  <c r="AW80"/>
  <c r="H80"/>
  <c r="G80"/>
  <c r="I80"/>
  <c r="AU79"/>
  <c r="AV79"/>
  <c r="AK79"/>
  <c r="AL79"/>
  <c r="AB79"/>
  <c r="AA79"/>
  <c r="Q79"/>
  <c r="R79"/>
  <c r="P79"/>
  <c r="H79"/>
  <c r="G79"/>
  <c r="I79"/>
  <c r="AU78"/>
  <c r="AV78"/>
  <c r="AK78"/>
  <c r="AL78"/>
  <c r="AA78"/>
  <c r="AB78"/>
  <c r="Q78"/>
  <c r="P78"/>
  <c r="Z78"/>
  <c r="AJ78"/>
  <c r="AT78"/>
  <c r="AW78"/>
  <c r="H78"/>
  <c r="G78"/>
  <c r="I78"/>
  <c r="AU77"/>
  <c r="AV77"/>
  <c r="AK77"/>
  <c r="AL77"/>
  <c r="AA77"/>
  <c r="AB77"/>
  <c r="Q77"/>
  <c r="R77"/>
  <c r="P77"/>
  <c r="H77"/>
  <c r="G77"/>
  <c r="I77"/>
  <c r="AU76"/>
  <c r="AV76"/>
  <c r="AK76"/>
  <c r="AL76"/>
  <c r="AA76"/>
  <c r="AB76"/>
  <c r="Q76"/>
  <c r="P76"/>
  <c r="Z76"/>
  <c r="AJ76"/>
  <c r="AT76"/>
  <c r="AW76"/>
  <c r="H76"/>
  <c r="G76"/>
  <c r="I76"/>
  <c r="AU75"/>
  <c r="AV75"/>
  <c r="AK75"/>
  <c r="AL75"/>
  <c r="AB75"/>
  <c r="AA75"/>
  <c r="Q75"/>
  <c r="R75"/>
  <c r="P75"/>
  <c r="H75"/>
  <c r="G75"/>
  <c r="I75"/>
  <c r="AU74"/>
  <c r="AV74"/>
  <c r="AK74"/>
  <c r="AL74"/>
  <c r="AA74"/>
  <c r="AB74"/>
  <c r="Q74"/>
  <c r="P74"/>
  <c r="Z74"/>
  <c r="AJ74"/>
  <c r="AT74"/>
  <c r="AW74"/>
  <c r="H74"/>
  <c r="G74"/>
  <c r="I74"/>
  <c r="AU73"/>
  <c r="AV73"/>
  <c r="AK73"/>
  <c r="AL73"/>
  <c r="AA73"/>
  <c r="AB73"/>
  <c r="Q73"/>
  <c r="R73"/>
  <c r="P73"/>
  <c r="H73"/>
  <c r="G73"/>
  <c r="I73"/>
  <c r="AU72"/>
  <c r="AV72"/>
  <c r="AK72"/>
  <c r="AL72"/>
  <c r="AA72"/>
  <c r="AB72"/>
  <c r="Q72"/>
  <c r="P72"/>
  <c r="Z72"/>
  <c r="AJ72"/>
  <c r="AT72"/>
  <c r="AW72"/>
  <c r="H72"/>
  <c r="G72"/>
  <c r="I72"/>
  <c r="AU71"/>
  <c r="AV71"/>
  <c r="AK71"/>
  <c r="AL71"/>
  <c r="AB71"/>
  <c r="AA71"/>
  <c r="Q71"/>
  <c r="R71"/>
  <c r="P71"/>
  <c r="H71"/>
  <c r="G71"/>
  <c r="I71"/>
  <c r="AU70"/>
  <c r="AV70"/>
  <c r="AK70"/>
  <c r="AL70"/>
  <c r="AA70"/>
  <c r="AB70"/>
  <c r="Q70"/>
  <c r="P70"/>
  <c r="Z70"/>
  <c r="AJ70"/>
  <c r="AT70"/>
  <c r="AW70"/>
  <c r="H70"/>
  <c r="G70"/>
  <c r="I70"/>
  <c r="AU69"/>
  <c r="AV69"/>
  <c r="AK69"/>
  <c r="AL69"/>
  <c r="AA69"/>
  <c r="AB69"/>
  <c r="Q69"/>
  <c r="R69"/>
  <c r="P69"/>
  <c r="H69"/>
  <c r="G69"/>
  <c r="I69"/>
  <c r="AU68"/>
  <c r="AV68"/>
  <c r="AK68"/>
  <c r="AL68"/>
  <c r="AA68"/>
  <c r="AB68"/>
  <c r="Q68"/>
  <c r="P68"/>
  <c r="Z68"/>
  <c r="AJ68"/>
  <c r="AT68"/>
  <c r="AW68"/>
  <c r="H68"/>
  <c r="G68"/>
  <c r="I68"/>
  <c r="AU67"/>
  <c r="AV67"/>
  <c r="AK67"/>
  <c r="AL67"/>
  <c r="AB67"/>
  <c r="AA67"/>
  <c r="Q67"/>
  <c r="R67"/>
  <c r="P67"/>
  <c r="H67"/>
  <c r="G67"/>
  <c r="I67"/>
  <c r="AU66"/>
  <c r="AV66"/>
  <c r="AK66"/>
  <c r="AL66"/>
  <c r="AA66"/>
  <c r="AB66"/>
  <c r="Q66"/>
  <c r="P66"/>
  <c r="Z66"/>
  <c r="AJ66"/>
  <c r="AT66"/>
  <c r="AW66"/>
  <c r="H66"/>
  <c r="G66"/>
  <c r="I66"/>
  <c r="AU65"/>
  <c r="AV65"/>
  <c r="AK65"/>
  <c r="AL65"/>
  <c r="AA65"/>
  <c r="AB65"/>
  <c r="Q65"/>
  <c r="R65"/>
  <c r="P65"/>
  <c r="H65"/>
  <c r="G65"/>
  <c r="I65"/>
  <c r="AU64"/>
  <c r="AV64"/>
  <c r="AK64"/>
  <c r="AL64"/>
  <c r="AA64"/>
  <c r="AB64"/>
  <c r="Q64"/>
  <c r="P64"/>
  <c r="Z64"/>
  <c r="AJ64"/>
  <c r="AT64"/>
  <c r="AW64"/>
  <c r="H64"/>
  <c r="G64"/>
  <c r="I64"/>
  <c r="AU63"/>
  <c r="AV63"/>
  <c r="AK63"/>
  <c r="AL63"/>
  <c r="AB63"/>
  <c r="AA63"/>
  <c r="Q63"/>
  <c r="R63"/>
  <c r="P63"/>
  <c r="H63"/>
  <c r="G63"/>
  <c r="I63"/>
  <c r="AU62"/>
  <c r="AV62"/>
  <c r="AK62"/>
  <c r="AL62"/>
  <c r="AA62"/>
  <c r="AB62"/>
  <c r="Q62"/>
  <c r="P62"/>
  <c r="Z62"/>
  <c r="AJ62"/>
  <c r="AT62"/>
  <c r="AW62"/>
  <c r="H62"/>
  <c r="G62"/>
  <c r="I62"/>
  <c r="AU61"/>
  <c r="AV61"/>
  <c r="AK61"/>
  <c r="AL61"/>
  <c r="AA61"/>
  <c r="AB61"/>
  <c r="Q61"/>
  <c r="R61"/>
  <c r="P61"/>
  <c r="H61"/>
  <c r="G61"/>
  <c r="I61"/>
  <c r="AU60"/>
  <c r="AV60"/>
  <c r="AK60"/>
  <c r="AL60"/>
  <c r="AA60"/>
  <c r="AB60"/>
  <c r="Q60"/>
  <c r="P60"/>
  <c r="Z60"/>
  <c r="AJ60"/>
  <c r="AT60"/>
  <c r="AW60"/>
  <c r="H60"/>
  <c r="G60"/>
  <c r="I60"/>
  <c r="AU59"/>
  <c r="AV59"/>
  <c r="AK59"/>
  <c r="AL59"/>
  <c r="AB59"/>
  <c r="AA59"/>
  <c r="Q59"/>
  <c r="R59"/>
  <c r="P59"/>
  <c r="H59"/>
  <c r="G59"/>
  <c r="I59"/>
  <c r="AU58"/>
  <c r="AV58"/>
  <c r="AK58"/>
  <c r="AL58"/>
  <c r="AA58"/>
  <c r="AB58"/>
  <c r="Q58"/>
  <c r="P58"/>
  <c r="Z58"/>
  <c r="AJ58"/>
  <c r="AT58"/>
  <c r="AW58"/>
  <c r="H58"/>
  <c r="G58"/>
  <c r="I58"/>
  <c r="AU57"/>
  <c r="AV57"/>
  <c r="AK57"/>
  <c r="AL57"/>
  <c r="AA57"/>
  <c r="AB57"/>
  <c r="Q57"/>
  <c r="R57"/>
  <c r="P57"/>
  <c r="H57"/>
  <c r="G57"/>
  <c r="I57"/>
  <c r="AU56"/>
  <c r="AV56"/>
  <c r="AK56"/>
  <c r="AL56"/>
  <c r="AA56"/>
  <c r="AB56"/>
  <c r="Q56"/>
  <c r="P56"/>
  <c r="Z56"/>
  <c r="AJ56"/>
  <c r="AT56"/>
  <c r="AW56"/>
  <c r="H56"/>
  <c r="G56"/>
  <c r="I56"/>
  <c r="AU55"/>
  <c r="AV55"/>
  <c r="AK55"/>
  <c r="AL55"/>
  <c r="AB55"/>
  <c r="AA55"/>
  <c r="Q55"/>
  <c r="R55"/>
  <c r="P55"/>
  <c r="H55"/>
  <c r="G55"/>
  <c r="I55"/>
  <c r="AU54"/>
  <c r="AV54"/>
  <c r="AK54"/>
  <c r="AL54"/>
  <c r="AA54"/>
  <c r="AB54"/>
  <c r="Q54"/>
  <c r="P54"/>
  <c r="Z54"/>
  <c r="AJ54"/>
  <c r="AT54"/>
  <c r="AW54"/>
  <c r="H54"/>
  <c r="G54"/>
  <c r="I54"/>
  <c r="AU53"/>
  <c r="AV53"/>
  <c r="AK53"/>
  <c r="AL53"/>
  <c r="AA53"/>
  <c r="AB53"/>
  <c r="Q53"/>
  <c r="R53"/>
  <c r="P53"/>
  <c r="H53"/>
  <c r="G53"/>
  <c r="I53"/>
  <c r="AU52"/>
  <c r="AV52"/>
  <c r="AK52"/>
  <c r="AL52"/>
  <c r="AA52"/>
  <c r="AB52"/>
  <c r="Q52"/>
  <c r="P52"/>
  <c r="Z52"/>
  <c r="AJ52"/>
  <c r="AT52"/>
  <c r="AW52"/>
  <c r="H52"/>
  <c r="G52"/>
  <c r="I52"/>
  <c r="AU51"/>
  <c r="AV51"/>
  <c r="AK51"/>
  <c r="AL51"/>
  <c r="AB51"/>
  <c r="AA51"/>
  <c r="Q51"/>
  <c r="R51"/>
  <c r="P51"/>
  <c r="H51"/>
  <c r="G51"/>
  <c r="I51"/>
  <c r="AU50"/>
  <c r="AV50"/>
  <c r="AK50"/>
  <c r="AL50"/>
  <c r="AA50"/>
  <c r="AB50"/>
  <c r="Q50"/>
  <c r="P50"/>
  <c r="Z50"/>
  <c r="AJ50"/>
  <c r="AT50"/>
  <c r="AW50"/>
  <c r="H50"/>
  <c r="G50"/>
  <c r="I50"/>
  <c r="AU49"/>
  <c r="AV49"/>
  <c r="AK49"/>
  <c r="AL49"/>
  <c r="AA49"/>
  <c r="AB49"/>
  <c r="Q49"/>
  <c r="R49"/>
  <c r="P49"/>
  <c r="H49"/>
  <c r="G49"/>
  <c r="I49"/>
  <c r="AU48"/>
  <c r="AV48"/>
  <c r="AK48"/>
  <c r="AL48"/>
  <c r="AB48"/>
  <c r="AA48"/>
  <c r="Q48"/>
  <c r="R48"/>
  <c r="P48"/>
  <c r="H48"/>
  <c r="G48"/>
  <c r="I48"/>
  <c r="AU47"/>
  <c r="AV47"/>
  <c r="AK47"/>
  <c r="AL47"/>
  <c r="AA47"/>
  <c r="AB47"/>
  <c r="Q47"/>
  <c r="R47"/>
  <c r="P47"/>
  <c r="H47"/>
  <c r="G47"/>
  <c r="I47"/>
  <c r="AU46"/>
  <c r="AV46"/>
  <c r="AK46"/>
  <c r="AL46"/>
  <c r="AB46"/>
  <c r="AA46"/>
  <c r="Q46"/>
  <c r="R46"/>
  <c r="P46"/>
  <c r="H46"/>
  <c r="G46"/>
  <c r="I46"/>
  <c r="AU45"/>
  <c r="AV45"/>
  <c r="AK45"/>
  <c r="AL45"/>
  <c r="AA45"/>
  <c r="AB45"/>
  <c r="Q45"/>
  <c r="R45"/>
  <c r="P45"/>
  <c r="H45"/>
  <c r="G45"/>
  <c r="I45"/>
  <c r="AU44"/>
  <c r="AV44"/>
  <c r="AK44"/>
  <c r="AL44"/>
  <c r="AB44"/>
  <c r="AA44"/>
  <c r="Q44"/>
  <c r="R44"/>
  <c r="P44"/>
  <c r="H44"/>
  <c r="G44"/>
  <c r="I44"/>
  <c r="AU43"/>
  <c r="AV43"/>
  <c r="AK43"/>
  <c r="AL43"/>
  <c r="AA43"/>
  <c r="AB43"/>
  <c r="Q43"/>
  <c r="R43"/>
  <c r="P43"/>
  <c r="H43"/>
  <c r="G43"/>
  <c r="I43"/>
  <c r="AU42"/>
  <c r="AV42"/>
  <c r="AK42"/>
  <c r="AL42"/>
  <c r="AB42"/>
  <c r="AA42"/>
  <c r="Q42"/>
  <c r="R42"/>
  <c r="P42"/>
  <c r="H42"/>
  <c r="G42"/>
  <c r="I42"/>
  <c r="AU41"/>
  <c r="AV41"/>
  <c r="AK41"/>
  <c r="AL41"/>
  <c r="AA41"/>
  <c r="AB41"/>
  <c r="Q41"/>
  <c r="R41"/>
  <c r="P41"/>
  <c r="H41"/>
  <c r="G41"/>
  <c r="I41"/>
  <c r="AU40"/>
  <c r="AV40"/>
  <c r="AK40"/>
  <c r="AL40"/>
  <c r="AB40"/>
  <c r="AA40"/>
  <c r="Q40"/>
  <c r="R40"/>
  <c r="P40"/>
  <c r="H40"/>
  <c r="G40"/>
  <c r="I40"/>
  <c r="AU39"/>
  <c r="AV39"/>
  <c r="AK39"/>
  <c r="AL39"/>
  <c r="AA39"/>
  <c r="AB39"/>
  <c r="Q39"/>
  <c r="R39"/>
  <c r="P39"/>
  <c r="H39"/>
  <c r="G39"/>
  <c r="I39"/>
  <c r="AU38"/>
  <c r="AV38"/>
  <c r="AK38"/>
  <c r="AL38"/>
  <c r="AB38"/>
  <c r="AA38"/>
  <c r="Q38"/>
  <c r="R38"/>
  <c r="P38"/>
  <c r="H38"/>
  <c r="G38"/>
  <c r="I38"/>
  <c r="AU37"/>
  <c r="AV37"/>
  <c r="AK37"/>
  <c r="AL37"/>
  <c r="AA37"/>
  <c r="AB37"/>
  <c r="Q37"/>
  <c r="R37"/>
  <c r="P37"/>
  <c r="H37"/>
  <c r="G37"/>
  <c r="I37"/>
  <c r="AU36"/>
  <c r="AV36"/>
  <c r="AK36"/>
  <c r="AL36"/>
  <c r="AB36"/>
  <c r="AA36"/>
  <c r="Q36"/>
  <c r="R36"/>
  <c r="P36"/>
  <c r="H36"/>
  <c r="G36"/>
  <c r="I36"/>
  <c r="AU35"/>
  <c r="AV35"/>
  <c r="AK35"/>
  <c r="AL35"/>
  <c r="AA35"/>
  <c r="AB35"/>
  <c r="Q35"/>
  <c r="R35"/>
  <c r="P35"/>
  <c r="Z35"/>
  <c r="AJ35"/>
  <c r="AT35"/>
  <c r="AW35"/>
  <c r="H35"/>
  <c r="G35"/>
  <c r="I35"/>
  <c r="AU34"/>
  <c r="AV34"/>
  <c r="AK34"/>
  <c r="AL34"/>
  <c r="AA34"/>
  <c r="AB34"/>
  <c r="R34"/>
  <c r="Q34"/>
  <c r="P34"/>
  <c r="H34"/>
  <c r="G34"/>
  <c r="I34"/>
  <c r="AU33"/>
  <c r="AV33"/>
  <c r="AK33"/>
  <c r="AL33"/>
  <c r="AA33"/>
  <c r="AB33"/>
  <c r="S33"/>
  <c r="Q33"/>
  <c r="R33"/>
  <c r="P33"/>
  <c r="Z33"/>
  <c r="AJ33"/>
  <c r="AT33"/>
  <c r="AW33"/>
  <c r="H33"/>
  <c r="G33"/>
  <c r="I33"/>
  <c r="AU32"/>
  <c r="AV32"/>
  <c r="AK32"/>
  <c r="AL32"/>
  <c r="AB32"/>
  <c r="AA32"/>
  <c r="Q32"/>
  <c r="R32"/>
  <c r="P32"/>
  <c r="H32"/>
  <c r="G32"/>
  <c r="I32"/>
  <c r="AU31"/>
  <c r="AV31"/>
  <c r="AK31"/>
  <c r="AL31"/>
  <c r="AA31"/>
  <c r="AB31"/>
  <c r="Q31"/>
  <c r="R31"/>
  <c r="P31"/>
  <c r="Z31"/>
  <c r="AJ31"/>
  <c r="AT31"/>
  <c r="AW31"/>
  <c r="H31"/>
  <c r="G31"/>
  <c r="I31"/>
  <c r="AU30"/>
  <c r="AV30"/>
  <c r="AK30"/>
  <c r="AL30"/>
  <c r="AA30"/>
  <c r="AB30"/>
  <c r="R30"/>
  <c r="Q30"/>
  <c r="P30"/>
  <c r="H30"/>
  <c r="G30"/>
  <c r="I30"/>
  <c r="AU29"/>
  <c r="AV29"/>
  <c r="AK29"/>
  <c r="AL29"/>
  <c r="AA29"/>
  <c r="AB29"/>
  <c r="S29"/>
  <c r="Q29"/>
  <c r="R29"/>
  <c r="P29"/>
  <c r="Z29"/>
  <c r="AJ29"/>
  <c r="AT29"/>
  <c r="AW29"/>
  <c r="H29"/>
  <c r="G29"/>
  <c r="I29"/>
  <c r="AU28"/>
  <c r="AV28"/>
  <c r="AK28"/>
  <c r="AL28"/>
  <c r="AB28"/>
  <c r="AA28"/>
  <c r="Q28"/>
  <c r="R28"/>
  <c r="P28"/>
  <c r="H28"/>
  <c r="G28"/>
  <c r="I28"/>
  <c r="AU27"/>
  <c r="AV27"/>
  <c r="AK27"/>
  <c r="AL27"/>
  <c r="AA27"/>
  <c r="AB27"/>
  <c r="Q27"/>
  <c r="R27"/>
  <c r="P27"/>
  <c r="Z27"/>
  <c r="AJ27"/>
  <c r="AT27"/>
  <c r="AW27"/>
  <c r="H27"/>
  <c r="G27"/>
  <c r="I27"/>
  <c r="AU26"/>
  <c r="AV26"/>
  <c r="AK26"/>
  <c r="AL26"/>
  <c r="AA26"/>
  <c r="AB26"/>
  <c r="Q26"/>
  <c r="R26"/>
  <c r="P26"/>
  <c r="S26"/>
  <c r="H26"/>
  <c r="G26"/>
  <c r="I26"/>
  <c r="AU25"/>
  <c r="AV25"/>
  <c r="AK25"/>
  <c r="AL25"/>
  <c r="AA25"/>
  <c r="AB25"/>
  <c r="Q25"/>
  <c r="R25"/>
  <c r="P25"/>
  <c r="Z25"/>
  <c r="AJ25"/>
  <c r="AT25"/>
  <c r="AW25"/>
  <c r="H25"/>
  <c r="G25"/>
  <c r="I25"/>
  <c r="AU24"/>
  <c r="AV24"/>
  <c r="AK24"/>
  <c r="AL24"/>
  <c r="AA24"/>
  <c r="AB24"/>
  <c r="Q24"/>
  <c r="R24"/>
  <c r="P24"/>
  <c r="S24"/>
  <c r="H24"/>
  <c r="G24"/>
  <c r="I24"/>
  <c r="AU23"/>
  <c r="AV23"/>
  <c r="AK23"/>
  <c r="AL23"/>
  <c r="AA23"/>
  <c r="AB23"/>
  <c r="Q23"/>
  <c r="R23"/>
  <c r="P23"/>
  <c r="Z23"/>
  <c r="AJ23"/>
  <c r="AT23"/>
  <c r="AW23"/>
  <c r="H23"/>
  <c r="G23"/>
  <c r="I23"/>
  <c r="AU22"/>
  <c r="AV22"/>
  <c r="AK22"/>
  <c r="AL22"/>
  <c r="AA22"/>
  <c r="AB22"/>
  <c r="Q22"/>
  <c r="R22"/>
  <c r="P22"/>
  <c r="Z22"/>
  <c r="H22"/>
  <c r="G22"/>
  <c r="I22"/>
  <c r="AU21"/>
  <c r="AV21"/>
  <c r="AK21"/>
  <c r="AL21"/>
  <c r="AA21"/>
  <c r="AB21"/>
  <c r="Q21"/>
  <c r="R21"/>
  <c r="P21"/>
  <c r="Z21"/>
  <c r="H21"/>
  <c r="G21"/>
  <c r="I21"/>
  <c r="AU20"/>
  <c r="AV20"/>
  <c r="AK20"/>
  <c r="AL20"/>
  <c r="AA20"/>
  <c r="AB20"/>
  <c r="Q20"/>
  <c r="R20"/>
  <c r="P20"/>
  <c r="H20"/>
  <c r="G20"/>
  <c r="I20"/>
  <c r="AU19"/>
  <c r="AV19"/>
  <c r="AK19"/>
  <c r="AL19"/>
  <c r="AA19"/>
  <c r="AB19"/>
  <c r="Q19"/>
  <c r="P19"/>
  <c r="Z19"/>
  <c r="H19"/>
  <c r="G19"/>
  <c r="I19"/>
  <c r="AU18"/>
  <c r="AV18"/>
  <c r="AK18"/>
  <c r="AL18"/>
  <c r="AA18"/>
  <c r="AB18"/>
  <c r="Q18"/>
  <c r="R18"/>
  <c r="P18"/>
  <c r="Z18"/>
  <c r="H18"/>
  <c r="G18"/>
  <c r="I18"/>
  <c r="AU17"/>
  <c r="AV17"/>
  <c r="AK17"/>
  <c r="AL17"/>
  <c r="AA17"/>
  <c r="AB17"/>
  <c r="Q17"/>
  <c r="P17"/>
  <c r="Z17"/>
  <c r="H17"/>
  <c r="G17"/>
  <c r="I17"/>
  <c r="AU16"/>
  <c r="AV16"/>
  <c r="AK16"/>
  <c r="AL16"/>
  <c r="AA16"/>
  <c r="AB16"/>
  <c r="Q16"/>
  <c r="R16"/>
  <c r="P16"/>
  <c r="Z16"/>
  <c r="H16"/>
  <c r="G16"/>
  <c r="I16"/>
  <c r="AU15"/>
  <c r="AV15"/>
  <c r="AK15"/>
  <c r="AL15"/>
  <c r="AA15"/>
  <c r="AB15"/>
  <c r="Q15"/>
  <c r="P15"/>
  <c r="Z15"/>
  <c r="H15"/>
  <c r="G15"/>
  <c r="I15"/>
  <c r="AU14"/>
  <c r="AV14"/>
  <c r="AK14"/>
  <c r="AL14"/>
  <c r="AA14"/>
  <c r="AB14"/>
  <c r="Q14"/>
  <c r="R14"/>
  <c r="P14"/>
  <c r="Z14"/>
  <c r="H14"/>
  <c r="G14"/>
  <c r="I14"/>
  <c r="AU13"/>
  <c r="AV13"/>
  <c r="AK13"/>
  <c r="AL13"/>
  <c r="AA13"/>
  <c r="AB13"/>
  <c r="U13"/>
  <c r="T13"/>
  <c r="Q13"/>
  <c r="P13"/>
  <c r="Z13"/>
  <c r="H13"/>
  <c r="G13"/>
  <c r="I13"/>
  <c r="S32"/>
  <c r="Z32"/>
  <c r="AC32"/>
  <c r="S19"/>
  <c r="S25"/>
  <c r="S30"/>
  <c r="Z30"/>
  <c r="AC30"/>
  <c r="S35"/>
  <c r="S17"/>
  <c r="S20"/>
  <c r="Z24"/>
  <c r="AC24"/>
  <c r="Z26"/>
  <c r="AC26"/>
  <c r="S28"/>
  <c r="Z28"/>
  <c r="AC28"/>
  <c r="S36"/>
  <c r="Z36"/>
  <c r="AC36"/>
  <c r="S13"/>
  <c r="S42"/>
  <c r="Z42"/>
  <c r="AC42"/>
  <c r="S48"/>
  <c r="Z48"/>
  <c r="AC48"/>
  <c r="S105"/>
  <c r="Z105"/>
  <c r="S107"/>
  <c r="Z107"/>
  <c r="AC107"/>
  <c r="S109"/>
  <c r="Z109"/>
  <c r="S111"/>
  <c r="Z111"/>
  <c r="AC111"/>
  <c r="S15"/>
  <c r="S38"/>
  <c r="Z38"/>
  <c r="AC38"/>
  <c r="S40"/>
  <c r="Z40"/>
  <c r="AC40"/>
  <c r="S44"/>
  <c r="Z44"/>
  <c r="AC44"/>
  <c r="S46"/>
  <c r="Z46"/>
  <c r="AC46"/>
  <c r="S23"/>
  <c r="S27"/>
  <c r="S31"/>
  <c r="S34"/>
  <c r="Z34"/>
  <c r="AC34"/>
  <c r="Z37"/>
  <c r="AJ37"/>
  <c r="AT37"/>
  <c r="AW37"/>
  <c r="S37"/>
  <c r="Z39"/>
  <c r="AJ39"/>
  <c r="AT39"/>
  <c r="AW39"/>
  <c r="S39"/>
  <c r="Z41"/>
  <c r="AJ41"/>
  <c r="AT41"/>
  <c r="AW41"/>
  <c r="S41"/>
  <c r="Z43"/>
  <c r="AJ43"/>
  <c r="AT43"/>
  <c r="AW43"/>
  <c r="S43"/>
  <c r="Z45"/>
  <c r="AJ45"/>
  <c r="AT45"/>
  <c r="AW45"/>
  <c r="S45"/>
  <c r="Z47"/>
  <c r="AJ47"/>
  <c r="AT47"/>
  <c r="AW47"/>
  <c r="S47"/>
  <c r="Z49"/>
  <c r="AC49"/>
  <c r="S49"/>
  <c r="Z104"/>
  <c r="AJ104"/>
  <c r="AT104"/>
  <c r="AW104"/>
  <c r="S104"/>
  <c r="Z106"/>
  <c r="AJ106"/>
  <c r="AT106"/>
  <c r="AW106"/>
  <c r="S106"/>
  <c r="Z108"/>
  <c r="AJ108"/>
  <c r="AT108"/>
  <c r="AW108"/>
  <c r="S108"/>
  <c r="Z110"/>
  <c r="AJ110"/>
  <c r="AT110"/>
  <c r="AW110"/>
  <c r="S110"/>
  <c r="Z112"/>
  <c r="S112"/>
  <c r="S116"/>
  <c r="S120"/>
  <c r="S124"/>
  <c r="S128"/>
  <c r="S132"/>
  <c r="S136"/>
  <c r="S146"/>
  <c r="S150"/>
  <c r="S153"/>
  <c r="S157"/>
  <c r="S158"/>
  <c r="S162"/>
  <c r="S166"/>
  <c r="S170"/>
  <c r="S174"/>
  <c r="S181"/>
  <c r="S185"/>
  <c r="S189"/>
  <c r="S193"/>
  <c r="S198"/>
  <c r="S202"/>
  <c r="S206"/>
  <c r="S140"/>
  <c r="S144"/>
  <c r="S148"/>
  <c r="S152"/>
  <c r="S155"/>
  <c r="S160"/>
  <c r="S164"/>
  <c r="S168"/>
  <c r="S172"/>
  <c r="S176"/>
  <c r="S180"/>
  <c r="S187"/>
  <c r="S191"/>
  <c r="S196"/>
  <c r="S200"/>
  <c r="S204"/>
  <c r="AJ14"/>
  <c r="AC14"/>
  <c r="AJ16"/>
  <c r="AC16"/>
  <c r="AC18"/>
  <c r="AJ18"/>
  <c r="AC22"/>
  <c r="AJ22"/>
  <c r="AC13"/>
  <c r="AJ13"/>
  <c r="AC15"/>
  <c r="AJ15"/>
  <c r="AJ17"/>
  <c r="AC17"/>
  <c r="AJ19"/>
  <c r="AC19"/>
  <c r="AJ21"/>
  <c r="AC21"/>
  <c r="Z20"/>
  <c r="S21"/>
  <c r="AM23"/>
  <c r="AM25"/>
  <c r="AC27"/>
  <c r="AC29"/>
  <c r="AC31"/>
  <c r="AM31"/>
  <c r="AC33"/>
  <c r="AM33"/>
  <c r="AC35"/>
  <c r="AM35"/>
  <c r="AC37"/>
  <c r="AM37"/>
  <c r="AC39"/>
  <c r="AM39"/>
  <c r="AC41"/>
  <c r="AM41"/>
  <c r="AC43"/>
  <c r="AM43"/>
  <c r="AC45"/>
  <c r="AM45"/>
  <c r="AC47"/>
  <c r="AM47"/>
  <c r="AJ49"/>
  <c r="R13"/>
  <c r="S14"/>
  <c r="R15"/>
  <c r="S16"/>
  <c r="R17"/>
  <c r="S18"/>
  <c r="R19"/>
  <c r="S22"/>
  <c r="AJ24"/>
  <c r="AJ26"/>
  <c r="AJ28"/>
  <c r="AJ30"/>
  <c r="AJ32"/>
  <c r="AJ34"/>
  <c r="AJ36"/>
  <c r="AJ38"/>
  <c r="AJ40"/>
  <c r="AJ42"/>
  <c r="AJ44"/>
  <c r="AJ46"/>
  <c r="AJ48"/>
  <c r="R50"/>
  <c r="S50"/>
  <c r="S51"/>
  <c r="Z51"/>
  <c r="R52"/>
  <c r="S52"/>
  <c r="S53"/>
  <c r="Z53"/>
  <c r="R54"/>
  <c r="S54"/>
  <c r="S55"/>
  <c r="Z55"/>
  <c r="R56"/>
  <c r="S56"/>
  <c r="S57"/>
  <c r="Z57"/>
  <c r="R58"/>
  <c r="S58"/>
  <c r="S59"/>
  <c r="Z59"/>
  <c r="R60"/>
  <c r="S60"/>
  <c r="S61"/>
  <c r="Z61"/>
  <c r="R62"/>
  <c r="S62"/>
  <c r="S63"/>
  <c r="Z63"/>
  <c r="R64"/>
  <c r="S64"/>
  <c r="S65"/>
  <c r="Z65"/>
  <c r="R66"/>
  <c r="S66"/>
  <c r="S67"/>
  <c r="Z67"/>
  <c r="R68"/>
  <c r="S68"/>
  <c r="S69"/>
  <c r="Z69"/>
  <c r="R70"/>
  <c r="S70"/>
  <c r="S71"/>
  <c r="Z71"/>
  <c r="R72"/>
  <c r="S72"/>
  <c r="S73"/>
  <c r="Z73"/>
  <c r="R74"/>
  <c r="S74"/>
  <c r="S75"/>
  <c r="Z75"/>
  <c r="R76"/>
  <c r="S76"/>
  <c r="S77"/>
  <c r="Z77"/>
  <c r="R78"/>
  <c r="S78"/>
  <c r="S79"/>
  <c r="Z79"/>
  <c r="R80"/>
  <c r="S80"/>
  <c r="S81"/>
  <c r="Z81"/>
  <c r="R82"/>
  <c r="S82"/>
  <c r="S83"/>
  <c r="Z83"/>
  <c r="R84"/>
  <c r="S84"/>
  <c r="S85"/>
  <c r="Z85"/>
  <c r="R86"/>
  <c r="S86"/>
  <c r="S87"/>
  <c r="Z87"/>
  <c r="R88"/>
  <c r="S88"/>
  <c r="S89"/>
  <c r="Z89"/>
  <c r="R90"/>
  <c r="S90"/>
  <c r="S91"/>
  <c r="Z91"/>
  <c r="R92"/>
  <c r="S92"/>
  <c r="S93"/>
  <c r="Z93"/>
  <c r="R94"/>
  <c r="S94"/>
  <c r="S95"/>
  <c r="Z95"/>
  <c r="R96"/>
  <c r="S96"/>
  <c r="S97"/>
  <c r="Z97"/>
  <c r="R98"/>
  <c r="S98"/>
  <c r="S99"/>
  <c r="Z99"/>
  <c r="R100"/>
  <c r="S100"/>
  <c r="S101"/>
  <c r="Z101"/>
  <c r="R102"/>
  <c r="S102"/>
  <c r="S103"/>
  <c r="Z103"/>
  <c r="AC23"/>
  <c r="AC25"/>
  <c r="AM27"/>
  <c r="AM29"/>
  <c r="AC50"/>
  <c r="AM50"/>
  <c r="AC52"/>
  <c r="AM52"/>
  <c r="AC54"/>
  <c r="AM54"/>
  <c r="AC56"/>
  <c r="AM56"/>
  <c r="AC58"/>
  <c r="AM58"/>
  <c r="AC60"/>
  <c r="AM60"/>
  <c r="AC62"/>
  <c r="AM62"/>
  <c r="AC64"/>
  <c r="AM64"/>
  <c r="AC66"/>
  <c r="AM66"/>
  <c r="AC68"/>
  <c r="AM68"/>
  <c r="AC70"/>
  <c r="AM70"/>
  <c r="AC72"/>
  <c r="AM72"/>
  <c r="AC74"/>
  <c r="AM74"/>
  <c r="AC76"/>
  <c r="AM76"/>
  <c r="AC78"/>
  <c r="AM78"/>
  <c r="AC80"/>
  <c r="AM80"/>
  <c r="AC82"/>
  <c r="AM82"/>
  <c r="AC84"/>
  <c r="AM84"/>
  <c r="AC86"/>
  <c r="AM86"/>
  <c r="AC88"/>
  <c r="AM88"/>
  <c r="AC90"/>
  <c r="AM90"/>
  <c r="AC92"/>
  <c r="AM92"/>
  <c r="AC94"/>
  <c r="AM94"/>
  <c r="AC96"/>
  <c r="AM96"/>
  <c r="AC98"/>
  <c r="AM98"/>
  <c r="AC100"/>
  <c r="AM100"/>
  <c r="AC102"/>
  <c r="AM102"/>
  <c r="AC104"/>
  <c r="AM104"/>
  <c r="AC105"/>
  <c r="AJ105"/>
  <c r="AC106"/>
  <c r="AM106"/>
  <c r="AC108"/>
  <c r="AM108"/>
  <c r="AC109"/>
  <c r="AJ109"/>
  <c r="AC110"/>
  <c r="AM110"/>
  <c r="AC112"/>
  <c r="AJ112"/>
  <c r="AJ113"/>
  <c r="AC113"/>
  <c r="AJ115"/>
  <c r="AC115"/>
  <c r="AJ117"/>
  <c r="AC117"/>
  <c r="AJ119"/>
  <c r="AC119"/>
  <c r="AJ121"/>
  <c r="AC121"/>
  <c r="AJ123"/>
  <c r="AC123"/>
  <c r="AJ125"/>
  <c r="AC125"/>
  <c r="AJ127"/>
  <c r="AC127"/>
  <c r="AJ129"/>
  <c r="AC129"/>
  <c r="AJ131"/>
  <c r="AC131"/>
  <c r="AJ133"/>
  <c r="AC133"/>
  <c r="AJ135"/>
  <c r="AC135"/>
  <c r="AJ137"/>
  <c r="AC137"/>
  <c r="AJ139"/>
  <c r="AC139"/>
  <c r="AJ141"/>
  <c r="AC141"/>
  <c r="AJ143"/>
  <c r="AC143"/>
  <c r="AJ145"/>
  <c r="AC145"/>
  <c r="AJ147"/>
  <c r="AC147"/>
  <c r="AJ149"/>
  <c r="AC149"/>
  <c r="AJ151"/>
  <c r="AC151"/>
  <c r="AC114"/>
  <c r="AJ114"/>
  <c r="AC116"/>
  <c r="AJ116"/>
  <c r="AC118"/>
  <c r="AJ118"/>
  <c r="AC120"/>
  <c r="AJ120"/>
  <c r="AC122"/>
  <c r="AJ122"/>
  <c r="AC124"/>
  <c r="AJ124"/>
  <c r="AC126"/>
  <c r="AJ126"/>
  <c r="AC128"/>
  <c r="AJ128"/>
  <c r="AC130"/>
  <c r="AJ130"/>
  <c r="AC132"/>
  <c r="AJ132"/>
  <c r="AC134"/>
  <c r="AJ134"/>
  <c r="AC136"/>
  <c r="AJ136"/>
  <c r="AC138"/>
  <c r="AJ138"/>
  <c r="AC140"/>
  <c r="AJ140"/>
  <c r="AC142"/>
  <c r="AJ142"/>
  <c r="AC144"/>
  <c r="AJ144"/>
  <c r="AC146"/>
  <c r="AJ146"/>
  <c r="AC148"/>
  <c r="AJ148"/>
  <c r="AC150"/>
  <c r="AJ150"/>
  <c r="AC152"/>
  <c r="AJ152"/>
  <c r="S113"/>
  <c r="R114"/>
  <c r="S115"/>
  <c r="R116"/>
  <c r="S117"/>
  <c r="R118"/>
  <c r="S119"/>
  <c r="R120"/>
  <c r="S121"/>
  <c r="R122"/>
  <c r="S123"/>
  <c r="R124"/>
  <c r="S125"/>
  <c r="R126"/>
  <c r="S127"/>
  <c r="R128"/>
  <c r="S129"/>
  <c r="R130"/>
  <c r="S131"/>
  <c r="R132"/>
  <c r="S133"/>
  <c r="R134"/>
  <c r="S135"/>
  <c r="R136"/>
  <c r="S137"/>
  <c r="R138"/>
  <c r="S139"/>
  <c r="R140"/>
  <c r="S141"/>
  <c r="R142"/>
  <c r="S143"/>
  <c r="R144"/>
  <c r="S145"/>
  <c r="R146"/>
  <c r="S147"/>
  <c r="R148"/>
  <c r="S149"/>
  <c r="R150"/>
  <c r="S151"/>
  <c r="R152"/>
  <c r="Z153"/>
  <c r="S154"/>
  <c r="AC154"/>
  <c r="AM154"/>
  <c r="Z155"/>
  <c r="S156"/>
  <c r="AC156"/>
  <c r="AM156"/>
  <c r="Z157"/>
  <c r="AJ159"/>
  <c r="AC159"/>
  <c r="AJ161"/>
  <c r="AC161"/>
  <c r="AJ163"/>
  <c r="AC163"/>
  <c r="AJ165"/>
  <c r="AC165"/>
  <c r="AJ167"/>
  <c r="AC167"/>
  <c r="AJ169"/>
  <c r="AC169"/>
  <c r="AJ171"/>
  <c r="AC171"/>
  <c r="AJ173"/>
  <c r="AC173"/>
  <c r="AJ175"/>
  <c r="AC175"/>
  <c r="AJ177"/>
  <c r="AC177"/>
  <c r="AJ179"/>
  <c r="AC179"/>
  <c r="AC158"/>
  <c r="AJ158"/>
  <c r="AC160"/>
  <c r="AJ160"/>
  <c r="AC162"/>
  <c r="AJ162"/>
  <c r="AC164"/>
  <c r="AJ164"/>
  <c r="AC166"/>
  <c r="AJ166"/>
  <c r="AC168"/>
  <c r="AJ168"/>
  <c r="AC170"/>
  <c r="AJ170"/>
  <c r="AC172"/>
  <c r="AJ172"/>
  <c r="AC174"/>
  <c r="AJ174"/>
  <c r="AC176"/>
  <c r="AJ176"/>
  <c r="AC178"/>
  <c r="AJ178"/>
  <c r="AJ180"/>
  <c r="AC180"/>
  <c r="R158"/>
  <c r="S159"/>
  <c r="R160"/>
  <c r="S161"/>
  <c r="R162"/>
  <c r="S163"/>
  <c r="R164"/>
  <c r="S165"/>
  <c r="R166"/>
  <c r="S167"/>
  <c r="R168"/>
  <c r="S169"/>
  <c r="R170"/>
  <c r="S171"/>
  <c r="R172"/>
  <c r="S173"/>
  <c r="R174"/>
  <c r="S175"/>
  <c r="R176"/>
  <c r="S177"/>
  <c r="R178"/>
  <c r="S179"/>
  <c r="R180"/>
  <c r="Z181"/>
  <c r="AJ182"/>
  <c r="AC182"/>
  <c r="S182"/>
  <c r="AJ184"/>
  <c r="AC184"/>
  <c r="AJ186"/>
  <c r="AC186"/>
  <c r="AJ188"/>
  <c r="AC188"/>
  <c r="AJ190"/>
  <c r="AC190"/>
  <c r="AJ192"/>
  <c r="AC192"/>
  <c r="Z183"/>
  <c r="S184"/>
  <c r="Z185"/>
  <c r="S186"/>
  <c r="Z187"/>
  <c r="S188"/>
  <c r="Z189"/>
  <c r="S190"/>
  <c r="Z191"/>
  <c r="S192"/>
  <c r="AJ195"/>
  <c r="AC195"/>
  <c r="AJ197"/>
  <c r="AC197"/>
  <c r="AJ199"/>
  <c r="AC199"/>
  <c r="AJ201"/>
  <c r="AC201"/>
  <c r="AJ203"/>
  <c r="AC203"/>
  <c r="AJ205"/>
  <c r="AC205"/>
  <c r="Z193"/>
  <c r="S194"/>
  <c r="AC194"/>
  <c r="AM194"/>
  <c r="AC196"/>
  <c r="AJ196"/>
  <c r="AC198"/>
  <c r="AJ198"/>
  <c r="AC200"/>
  <c r="AJ200"/>
  <c r="AC202"/>
  <c r="AJ202"/>
  <c r="AC204"/>
  <c r="AJ204"/>
  <c r="AC206"/>
  <c r="AJ206"/>
  <c r="S195"/>
  <c r="R196"/>
  <c r="S197"/>
  <c r="R198"/>
  <c r="S199"/>
  <c r="R200"/>
  <c r="S201"/>
  <c r="R202"/>
  <c r="S203"/>
  <c r="R204"/>
  <c r="S205"/>
  <c r="R206"/>
  <c r="Q19" i="75"/>
  <c r="P19"/>
  <c r="O19"/>
  <c r="N19"/>
  <c r="M19"/>
  <c r="L19"/>
  <c r="K19"/>
  <c r="J19"/>
  <c r="I19"/>
  <c r="H19"/>
  <c r="G19"/>
  <c r="F19"/>
  <c r="AJ111" i="64"/>
  <c r="AJ107"/>
  <c r="AM204"/>
  <c r="AT204"/>
  <c r="AW204"/>
  <c r="AM202"/>
  <c r="AT202"/>
  <c r="AW202"/>
  <c r="AM198"/>
  <c r="AT198"/>
  <c r="AW198"/>
  <c r="AT177"/>
  <c r="AW177"/>
  <c r="AM177"/>
  <c r="AM206"/>
  <c r="AT206"/>
  <c r="AW206"/>
  <c r="AM200"/>
  <c r="AT200"/>
  <c r="AW200"/>
  <c r="AM196"/>
  <c r="AT196"/>
  <c r="AW196"/>
  <c r="AT182"/>
  <c r="AW182"/>
  <c r="AM182"/>
  <c r="AT180"/>
  <c r="AW180"/>
  <c r="AM180"/>
  <c r="AT179"/>
  <c r="AW179"/>
  <c r="AM179"/>
  <c r="AT175"/>
  <c r="AW175"/>
  <c r="AM175"/>
  <c r="AT173"/>
  <c r="AW173"/>
  <c r="AM173"/>
  <c r="AT171"/>
  <c r="AW171"/>
  <c r="AM171"/>
  <c r="AT169"/>
  <c r="AW169"/>
  <c r="AM169"/>
  <c r="AT167"/>
  <c r="AW167"/>
  <c r="AM167"/>
  <c r="AT165"/>
  <c r="AW165"/>
  <c r="AM165"/>
  <c r="AT163"/>
  <c r="AW163"/>
  <c r="AM163"/>
  <c r="AT161"/>
  <c r="AW161"/>
  <c r="AM161"/>
  <c r="AT159"/>
  <c r="AW159"/>
  <c r="AM159"/>
  <c r="AM152"/>
  <c r="AT152"/>
  <c r="AW152"/>
  <c r="AM150"/>
  <c r="AT150"/>
  <c r="AW150"/>
  <c r="AM148"/>
  <c r="AT148"/>
  <c r="AW148"/>
  <c r="AM146"/>
  <c r="AT146"/>
  <c r="AW146"/>
  <c r="AM144"/>
  <c r="AT144"/>
  <c r="AW144"/>
  <c r="AM142"/>
  <c r="AT142"/>
  <c r="AW142"/>
  <c r="AM140"/>
  <c r="AT140"/>
  <c r="AW140"/>
  <c r="AM138"/>
  <c r="AT138"/>
  <c r="AW138"/>
  <c r="AM136"/>
  <c r="AT136"/>
  <c r="AW136"/>
  <c r="AM134"/>
  <c r="AT134"/>
  <c r="AW134"/>
  <c r="AM132"/>
  <c r="AT132"/>
  <c r="AW132"/>
  <c r="AM130"/>
  <c r="AT130"/>
  <c r="AW130"/>
  <c r="AM128"/>
  <c r="AT128"/>
  <c r="AW128"/>
  <c r="AM126"/>
  <c r="AT126"/>
  <c r="AW126"/>
  <c r="AM124"/>
  <c r="AT124"/>
  <c r="AW124"/>
  <c r="AM122"/>
  <c r="AT122"/>
  <c r="AW122"/>
  <c r="AM120"/>
  <c r="AT120"/>
  <c r="AW120"/>
  <c r="AM118"/>
  <c r="AT118"/>
  <c r="AW118"/>
  <c r="AM116"/>
  <c r="AT116"/>
  <c r="AW116"/>
  <c r="AM114"/>
  <c r="AT114"/>
  <c r="AW114"/>
  <c r="AM112"/>
  <c r="AT112"/>
  <c r="AW112"/>
  <c r="AM111"/>
  <c r="AT111"/>
  <c r="AW111"/>
  <c r="AM109"/>
  <c r="AT109"/>
  <c r="AW109"/>
  <c r="AM107"/>
  <c r="AT107"/>
  <c r="AW107"/>
  <c r="AM105"/>
  <c r="AT105"/>
  <c r="AW105"/>
  <c r="AC103"/>
  <c r="AJ103"/>
  <c r="AC101"/>
  <c r="AJ101"/>
  <c r="AC99"/>
  <c r="AJ99"/>
  <c r="AC97"/>
  <c r="AJ97"/>
  <c r="AC95"/>
  <c r="AJ95"/>
  <c r="AC93"/>
  <c r="AJ93"/>
  <c r="AC91"/>
  <c r="AJ91"/>
  <c r="AC89"/>
  <c r="AJ89"/>
  <c r="AC87"/>
  <c r="AJ87"/>
  <c r="AC85"/>
  <c r="AJ85"/>
  <c r="AC83"/>
  <c r="AJ83"/>
  <c r="AC81"/>
  <c r="AJ81"/>
  <c r="AC79"/>
  <c r="AJ79"/>
  <c r="AC77"/>
  <c r="AJ77"/>
  <c r="AC75"/>
  <c r="AJ75"/>
  <c r="AC73"/>
  <c r="AJ73"/>
  <c r="AC71"/>
  <c r="AJ71"/>
  <c r="AC69"/>
  <c r="AJ69"/>
  <c r="AC67"/>
  <c r="AJ67"/>
  <c r="AC65"/>
  <c r="AJ65"/>
  <c r="AC63"/>
  <c r="AJ63"/>
  <c r="AC61"/>
  <c r="AJ61"/>
  <c r="AC59"/>
  <c r="AJ59"/>
  <c r="AC57"/>
  <c r="AJ57"/>
  <c r="AC55"/>
  <c r="AJ55"/>
  <c r="AC53"/>
  <c r="AJ53"/>
  <c r="AC51"/>
  <c r="AJ51"/>
  <c r="AM48"/>
  <c r="AT48"/>
  <c r="AW48"/>
  <c r="AM44"/>
  <c r="AT44"/>
  <c r="AW44"/>
  <c r="AM40"/>
  <c r="AT40"/>
  <c r="AW40"/>
  <c r="AM36"/>
  <c r="AT36"/>
  <c r="AW36"/>
  <c r="AM32"/>
  <c r="AT32"/>
  <c r="AW32"/>
  <c r="AM28"/>
  <c r="AT28"/>
  <c r="AW28"/>
  <c r="AM24"/>
  <c r="AT24"/>
  <c r="AW24"/>
  <c r="AM15"/>
  <c r="AT15"/>
  <c r="AW15"/>
  <c r="AM13"/>
  <c r="AT13"/>
  <c r="AW13"/>
  <c r="AM22"/>
  <c r="AT22"/>
  <c r="AW22"/>
  <c r="AM18"/>
  <c r="AT18"/>
  <c r="AW18"/>
  <c r="AC193"/>
  <c r="AJ193"/>
  <c r="AT205"/>
  <c r="AW205"/>
  <c r="AM205"/>
  <c r="AT203"/>
  <c r="AW203"/>
  <c r="AM203"/>
  <c r="AT201"/>
  <c r="AW201"/>
  <c r="AM201"/>
  <c r="AT199"/>
  <c r="AW199"/>
  <c r="AM199"/>
  <c r="AT197"/>
  <c r="AW197"/>
  <c r="AM197"/>
  <c r="AT195"/>
  <c r="AW195"/>
  <c r="AM195"/>
  <c r="AC191"/>
  <c r="AJ191"/>
  <c r="AC189"/>
  <c r="AJ189"/>
  <c r="AC187"/>
  <c r="AJ187"/>
  <c r="AC185"/>
  <c r="AJ185"/>
  <c r="AC183"/>
  <c r="AJ183"/>
  <c r="AT192"/>
  <c r="AW192"/>
  <c r="AM192"/>
  <c r="AT190"/>
  <c r="AW190"/>
  <c r="AM190"/>
  <c r="AT188"/>
  <c r="AW188"/>
  <c r="AM188"/>
  <c r="AT186"/>
  <c r="AW186"/>
  <c r="AM186"/>
  <c r="AT184"/>
  <c r="AW184"/>
  <c r="AM184"/>
  <c r="AC181"/>
  <c r="AJ181"/>
  <c r="AM178"/>
  <c r="AT178"/>
  <c r="AW178"/>
  <c r="AM176"/>
  <c r="AT176"/>
  <c r="AW176"/>
  <c r="AM174"/>
  <c r="AT174"/>
  <c r="AW174"/>
  <c r="AM172"/>
  <c r="AT172"/>
  <c r="AW172"/>
  <c r="AM170"/>
  <c r="AT170"/>
  <c r="AW170"/>
  <c r="AM168"/>
  <c r="AT168"/>
  <c r="AW168"/>
  <c r="AM166"/>
  <c r="AT166"/>
  <c r="AW166"/>
  <c r="AM164"/>
  <c r="AT164"/>
  <c r="AW164"/>
  <c r="AM162"/>
  <c r="AT162"/>
  <c r="AW162"/>
  <c r="AM160"/>
  <c r="AT160"/>
  <c r="AW160"/>
  <c r="AM158"/>
  <c r="AT158"/>
  <c r="AW158"/>
  <c r="AJ157"/>
  <c r="AC157"/>
  <c r="AC155"/>
  <c r="AJ155"/>
  <c r="AC153"/>
  <c r="AJ153"/>
  <c r="AT151"/>
  <c r="AW151"/>
  <c r="AM151"/>
  <c r="AT149"/>
  <c r="AW149"/>
  <c r="AM149"/>
  <c r="AT147"/>
  <c r="AW147"/>
  <c r="AM147"/>
  <c r="AT145"/>
  <c r="AW145"/>
  <c r="AM145"/>
  <c r="AT143"/>
  <c r="AW143"/>
  <c r="AM143"/>
  <c r="AT141"/>
  <c r="AW141"/>
  <c r="AM141"/>
  <c r="AT139"/>
  <c r="AW139"/>
  <c r="AM139"/>
  <c r="AT137"/>
  <c r="AW137"/>
  <c r="AM137"/>
  <c r="AT135"/>
  <c r="AW135"/>
  <c r="AM135"/>
  <c r="AT133"/>
  <c r="AW133"/>
  <c r="AM133"/>
  <c r="AT131"/>
  <c r="AW131"/>
  <c r="AM131"/>
  <c r="AT129"/>
  <c r="AW129"/>
  <c r="AM129"/>
  <c r="AT127"/>
  <c r="AW127"/>
  <c r="AM127"/>
  <c r="AT125"/>
  <c r="AW125"/>
  <c r="AM125"/>
  <c r="AT123"/>
  <c r="AW123"/>
  <c r="AM123"/>
  <c r="AT121"/>
  <c r="AW121"/>
  <c r="AM121"/>
  <c r="AT119"/>
  <c r="AW119"/>
  <c r="AM119"/>
  <c r="AT117"/>
  <c r="AW117"/>
  <c r="AM117"/>
  <c r="AT115"/>
  <c r="AW115"/>
  <c r="AM115"/>
  <c r="AT113"/>
  <c r="AW113"/>
  <c r="AM113"/>
  <c r="AM46"/>
  <c r="AT46"/>
  <c r="AW46"/>
  <c r="AM42"/>
  <c r="AT42"/>
  <c r="AW42"/>
  <c r="AM38"/>
  <c r="AT38"/>
  <c r="AW38"/>
  <c r="AM34"/>
  <c r="AT34"/>
  <c r="AW34"/>
  <c r="AM30"/>
  <c r="AT30"/>
  <c r="AW30"/>
  <c r="AM26"/>
  <c r="AT26"/>
  <c r="AW26"/>
  <c r="AM49"/>
  <c r="AT49"/>
  <c r="AW49"/>
  <c r="AJ20"/>
  <c r="AC20"/>
  <c r="AM21"/>
  <c r="AT21"/>
  <c r="AW21"/>
  <c r="AM19"/>
  <c r="AT19"/>
  <c r="AW19"/>
  <c r="AM17"/>
  <c r="AT17"/>
  <c r="AW17"/>
  <c r="AT16"/>
  <c r="AW16"/>
  <c r="AM16"/>
  <c r="AT14"/>
  <c r="AW14"/>
  <c r="AM14"/>
  <c r="D19" i="75"/>
  <c r="E7"/>
  <c r="E19"/>
  <c r="C19"/>
  <c r="AM153" i="64"/>
  <c r="AT153"/>
  <c r="AW153"/>
  <c r="AM155"/>
  <c r="AT155"/>
  <c r="AW155"/>
  <c r="AM181"/>
  <c r="AT181"/>
  <c r="AW181"/>
  <c r="AM183"/>
  <c r="AT183"/>
  <c r="AW183"/>
  <c r="AM185"/>
  <c r="AT185"/>
  <c r="AW185"/>
  <c r="AM187"/>
  <c r="AT187"/>
  <c r="AW187"/>
  <c r="AM189"/>
  <c r="AT189"/>
  <c r="AW189"/>
  <c r="AM191"/>
  <c r="AT191"/>
  <c r="AW191"/>
  <c r="AM193"/>
  <c r="AT193"/>
  <c r="AW193"/>
  <c r="AM51"/>
  <c r="AT51"/>
  <c r="AW51"/>
  <c r="AM53"/>
  <c r="AT53"/>
  <c r="AW53"/>
  <c r="AM55"/>
  <c r="AT55"/>
  <c r="AW55"/>
  <c r="AM57"/>
  <c r="AT57"/>
  <c r="AW57"/>
  <c r="AM59"/>
  <c r="AT59"/>
  <c r="AW59"/>
  <c r="AM61"/>
  <c r="AT61"/>
  <c r="AW61"/>
  <c r="AM63"/>
  <c r="AT63"/>
  <c r="AW63"/>
  <c r="AM65"/>
  <c r="AT65"/>
  <c r="AW65"/>
  <c r="AM67"/>
  <c r="AT67"/>
  <c r="AW67"/>
  <c r="AM69"/>
  <c r="AT69"/>
  <c r="AW69"/>
  <c r="AM71"/>
  <c r="AT71"/>
  <c r="AW71"/>
  <c r="AM73"/>
  <c r="AT73"/>
  <c r="AW73"/>
  <c r="AM75"/>
  <c r="AT75"/>
  <c r="AW75"/>
  <c r="AM77"/>
  <c r="AT77"/>
  <c r="AW77"/>
  <c r="AM79"/>
  <c r="AT79"/>
  <c r="AW79"/>
  <c r="AM81"/>
  <c r="AT81"/>
  <c r="AW81"/>
  <c r="AM83"/>
  <c r="AT83"/>
  <c r="AW83"/>
  <c r="AM85"/>
  <c r="AT85"/>
  <c r="AW85"/>
  <c r="AM87"/>
  <c r="AT87"/>
  <c r="AW87"/>
  <c r="AM89"/>
  <c r="AT89"/>
  <c r="AW89"/>
  <c r="AM91"/>
  <c r="AT91"/>
  <c r="AW91"/>
  <c r="AM93"/>
  <c r="AT93"/>
  <c r="AW93"/>
  <c r="AM95"/>
  <c r="AT95"/>
  <c r="AW95"/>
  <c r="AM97"/>
  <c r="AT97"/>
  <c r="AW97"/>
  <c r="AM99"/>
  <c r="AT99"/>
  <c r="AW99"/>
  <c r="AM101"/>
  <c r="AT101"/>
  <c r="AW101"/>
  <c r="AM103"/>
  <c r="AT103"/>
  <c r="AW103"/>
  <c r="AT20"/>
  <c r="AW20"/>
  <c r="AM20"/>
  <c r="AT157"/>
  <c r="AW157"/>
  <c r="AM157"/>
</calcChain>
</file>

<file path=xl/sharedStrings.xml><?xml version="1.0" encoding="utf-8"?>
<sst xmlns="http://schemas.openxmlformats.org/spreadsheetml/2006/main" count="434" uniqueCount="266">
  <si>
    <t>SERVICIO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</si>
  <si>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</si>
  <si>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</si>
  <si>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</si>
  <si>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</si>
  <si>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</si>
  <si>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</si>
  <si>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</si>
  <si>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</si>
  <si>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</si>
  <si>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</si>
  <si>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</si>
  <si>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</si>
  <si>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</si>
  <si>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</si>
  <si>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</si>
  <si>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</si>
  <si>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</si>
  <si>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</si>
  <si>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</si>
  <si>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</si>
  <si>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</si>
  <si>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</si>
  <si>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</si>
  <si>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</si>
  <si>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</si>
  <si>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</si>
  <si>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</si>
  <si>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</si>
  <si>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</si>
  <si>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</si>
  <si>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</si>
  <si>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</si>
  <si>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</si>
  <si>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</si>
  <si>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</si>
  <si>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</si>
  <si>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</si>
  <si>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</si>
  <si>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</si>
  <si>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</si>
  <si>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</si>
  <si>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</si>
  <si>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</si>
  <si>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</si>
  <si>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</si>
  <si>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</si>
  <si>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</si>
  <si>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</si>
  <si>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REZAGO EN DIAS</t>
  </si>
  <si>
    <t>No. DE AFILIADOS ESTIMADOS</t>
  </si>
  <si>
    <t>VALOR POR CAPITA PROYECTADO</t>
  </si>
  <si>
    <t>VALOR ANUAL QUE SE  CAUSARIA</t>
  </si>
  <si>
    <t>VALOR ANUAL ESPERADO COMO PAGO</t>
  </si>
  <si>
    <t>SERVICIOS  A CONTRATAR</t>
  </si>
  <si>
    <t>COSTO PROMEDIO PROYECTADO POR SERVICIO</t>
  </si>
  <si>
    <t>FRECUENCIA DE USO ESPERADA</t>
  </si>
  <si>
    <t>VALOR TOTAL DE USO PROYECTADO</t>
  </si>
  <si>
    <t>VIGENCIA N+1 (2013)</t>
  </si>
  <si>
    <t>VIGENCIA N+2 (2014)</t>
  </si>
  <si>
    <t>VIGENCIA N+3 (2015)</t>
  </si>
  <si>
    <t>VIGENCIA N+4 (2016)</t>
  </si>
  <si>
    <t>VIGENCIA N+5 (2017)</t>
  </si>
  <si>
    <t>SERVICIOS A UTILIZAR</t>
  </si>
  <si>
    <t>CARTERA VIGENCIA ANTERIOR (90 DIAS)</t>
  </si>
  <si>
    <t>Venta de Servicio Cápita EPS-S XXXXXXXX</t>
  </si>
  <si>
    <t>Venta de Servicio Eventos EPS-S XXXXXXXX</t>
  </si>
  <si>
    <t>TOTAL VENTA DE SERVICIOS REGIMEN SUBSIDIADO</t>
  </si>
  <si>
    <t>NOTA: SI ANALIZÓ MAS CONTRATOS INCLUYA LAS FILAS PARA TRAER LOS DATOS PARA ESTE RESUMEN Y REVISE LA FÓRMULA DEL TOTAL</t>
  </si>
  <si>
    <t>NOTA: LAS PROYECCIONES DEBERÁN HACERSE POR CADA CONTRATO SUSCRITO CON CADA EPS-S - REPETIR EL CUADRO TANTAN VECES COMO SEA NECESARIO</t>
  </si>
  <si>
    <t>CUADRO 33. REGIMEN SUBSIDIADO</t>
  </si>
  <si>
    <t>VIGENCIA "N + 1" (2013)</t>
  </si>
  <si>
    <t>VIGENCIA "N + 2" (2014)</t>
  </si>
  <si>
    <t>VIGENCIA "N + 3" (2015)</t>
  </si>
  <si>
    <t>VIGENCIA "N + 4" (2016)</t>
  </si>
  <si>
    <t>VIGENCIA "N + 5" (2017)</t>
  </si>
  <si>
    <t>DATOS GENERALES POR CONTRATO</t>
  </si>
  <si>
    <t>CONTRATO POR CAPITACIÓN</t>
  </si>
  <si>
    <t>CONTRATO POR EVENTO</t>
  </si>
  <si>
    <t>DATOS ESPECIFICOS POR CONTRATO</t>
  </si>
  <si>
    <t>501. Consultas de medicina general urgentes</t>
  </si>
  <si>
    <t>x</t>
  </si>
  <si>
    <t>502. Urgencias en salud mental o psiquiatría</t>
  </si>
  <si>
    <t>811. Sala de yeso</t>
  </si>
  <si>
    <t>812. Sala de reanimación</t>
  </si>
  <si>
    <t>813. Sala general de procedimientos menores</t>
  </si>
  <si>
    <t>809. Sala de enfermedades respiratorias agudas - ERA</t>
  </si>
  <si>
    <t>810. Sala de rehidratación oral</t>
  </si>
  <si>
    <t>901. Vacunación</t>
  </si>
  <si>
    <t>902. Atención preventiva salud oral higiene oral</t>
  </si>
  <si>
    <t>904. Planificación familiar</t>
  </si>
  <si>
    <t>905. Promoción en salud</t>
  </si>
  <si>
    <t>301. Anestesia</t>
  </si>
  <si>
    <t>302. Cardiología</t>
  </si>
  <si>
    <t xml:space="preserve">303. Cirugía cardiovascular </t>
  </si>
  <si>
    <t>304. Cirugía general</t>
  </si>
  <si>
    <t>305. Cirugía neurológica</t>
  </si>
  <si>
    <t>306. Cirugía pediátrica</t>
  </si>
  <si>
    <t>308. Dermatología</t>
  </si>
  <si>
    <t>309. Dolor y cuidados paliativos</t>
  </si>
  <si>
    <t>310. Endocrinología</t>
  </si>
  <si>
    <t>311. Endodoncia</t>
  </si>
  <si>
    <t>312. Enfermería</t>
  </si>
  <si>
    <t>313. Estomatología</t>
  </si>
  <si>
    <t>314. Fisioterapia</t>
  </si>
  <si>
    <t>315. Fonoaudiología y/o terapia de lenguaje</t>
  </si>
  <si>
    <t>316. Gastroenterología</t>
  </si>
  <si>
    <t>317. Genética</t>
  </si>
  <si>
    <t>318. Geriatría</t>
  </si>
  <si>
    <t>319. Gerontología</t>
  </si>
  <si>
    <t>320. Ginecobstretricia</t>
  </si>
  <si>
    <t>321. Hematología</t>
  </si>
  <si>
    <t>322. Implantología</t>
  </si>
  <si>
    <t>323. Infectología</t>
  </si>
  <si>
    <t>324. Inmunología</t>
  </si>
  <si>
    <t>325. Medicina familiar</t>
  </si>
  <si>
    <t>326. Medicina física y del deporte</t>
  </si>
  <si>
    <t>327. Medicina física y rehabilitación</t>
  </si>
  <si>
    <t>329. Medicina interna</t>
  </si>
  <si>
    <t>330. Nefrología</t>
  </si>
  <si>
    <t>331. Neumología</t>
  </si>
  <si>
    <t>332. Neurología</t>
  </si>
  <si>
    <t>333. Nutrición y dietética</t>
  </si>
  <si>
    <t>334. Odontología general</t>
  </si>
  <si>
    <t>335. Oftalmología</t>
  </si>
  <si>
    <t>336. Oncología clínica</t>
  </si>
  <si>
    <t>337. Optometría</t>
  </si>
  <si>
    <t>338. Ortodoncia</t>
  </si>
  <si>
    <t>339. Ortopedia y/o traumatología</t>
  </si>
  <si>
    <t>340. Otorrinolaringología</t>
  </si>
  <si>
    <t>341. Patología</t>
  </si>
  <si>
    <t>342. Pediatría</t>
  </si>
  <si>
    <t>343. Periodoncia</t>
  </si>
  <si>
    <t>344. Psicología</t>
  </si>
  <si>
    <t>345. Psiquiatría</t>
  </si>
  <si>
    <t>346. Rehabilitación oncológica</t>
  </si>
  <si>
    <t>347. Rehabilitación oral</t>
  </si>
  <si>
    <t>348. Reumatología</t>
  </si>
  <si>
    <t>349. Salud ocupacional</t>
  </si>
  <si>
    <t>350. Medicina alternativa - terapia alternativa</t>
  </si>
  <si>
    <t>352. Terapia ocupacional</t>
  </si>
  <si>
    <t>353. Terapia respiratoria</t>
  </si>
  <si>
    <t>354. Toxicología</t>
  </si>
  <si>
    <t>355. Urología</t>
  </si>
  <si>
    <t>356. Otras consultas de especialidad; cuál?</t>
  </si>
  <si>
    <t>359. Consulta prioritaria</t>
  </si>
  <si>
    <t>361. Cardiología pediátrica</t>
  </si>
  <si>
    <t>362. Cirugía de cabeza y cuello</t>
  </si>
  <si>
    <t>363. Cirugía de mano</t>
  </si>
  <si>
    <t>364. Cirugía de mama y tumores tejidos blandos</t>
  </si>
  <si>
    <t>365. Cirugía dermatológica</t>
  </si>
  <si>
    <t>366. Cirugía de tórax</t>
  </si>
  <si>
    <t>367. Cirugía gastrointestinal</t>
  </si>
  <si>
    <t>368. Cirugía ginecológica laparoscópica</t>
  </si>
  <si>
    <t>369. Cirugía plástica y estética</t>
  </si>
  <si>
    <t>370. Cirugía plástica oncológica</t>
  </si>
  <si>
    <t>372. Cirugía vascular</t>
  </si>
  <si>
    <t>373. Cirugía oncológica</t>
  </si>
  <si>
    <t>374. Cirugía oncológica pediátrica</t>
  </si>
  <si>
    <t>375. Dermatología oncológica</t>
  </si>
  <si>
    <t>377. Coloproctología</t>
  </si>
  <si>
    <t>378. Electrofisiología, marcapasos y arritmias cardíaca</t>
  </si>
  <si>
    <t>379. Ginecología oncológica</t>
  </si>
  <si>
    <t>381. Hematología y oncología clínica</t>
  </si>
  <si>
    <t>383. Medicina nuclear</t>
  </si>
  <si>
    <t>384. Nefrología pediátrica</t>
  </si>
  <si>
    <t>385. Neonatología</t>
  </si>
  <si>
    <t>386. Neumología pediátrica</t>
  </si>
  <si>
    <t>387. Neurocirugía</t>
  </si>
  <si>
    <t>388. Neuropediatría</t>
  </si>
  <si>
    <t>390. Oftalmología oncológica</t>
  </si>
  <si>
    <t>391. Oncología y hematología pediátrica</t>
  </si>
  <si>
    <t>392. Ortopedia infantil</t>
  </si>
  <si>
    <t>393. Ortopedia oncológica</t>
  </si>
  <si>
    <t>394. Patología oncológica</t>
  </si>
  <si>
    <t>395. Urología oncología</t>
  </si>
  <si>
    <t>396. Odontopediatría</t>
  </si>
  <si>
    <t>101. General adultos</t>
  </si>
  <si>
    <t>102. General pediátrica</t>
  </si>
  <si>
    <t>112. Obstetricia</t>
  </si>
  <si>
    <t>105. Cuidado intermedio neonatal</t>
  </si>
  <si>
    <t>108. Cuidado intensivo neonatal</t>
  </si>
  <si>
    <t>106. Cuidado intermedio pediátrico</t>
  </si>
  <si>
    <t>107. Cuidado intermedio adultos</t>
  </si>
  <si>
    <t>109. Cuidado intensivo pediátrico</t>
  </si>
  <si>
    <t>110. Cuidado intensivo adultos</t>
  </si>
  <si>
    <t>111. Unidad de quemados adultos</t>
  </si>
  <si>
    <t>116. Quemados pediátrico</t>
  </si>
  <si>
    <t>115. Hospitalización dia</t>
  </si>
  <si>
    <t>103. Psiquiatría o unidad de salud mental</t>
  </si>
  <si>
    <t>117. Cuidado agudo en salud mental o psiquiatría</t>
  </si>
  <si>
    <t>118. Cuidado intermedio en salud mental o psiquiatría</t>
  </si>
  <si>
    <t>104. Farmacodependencia</t>
  </si>
  <si>
    <t>119. Hospitalización domiciliaria</t>
  </si>
  <si>
    <t>201. Cirugía de cabeza y cuello</t>
  </si>
  <si>
    <t xml:space="preserve">202. Cirugía cardiovascular </t>
  </si>
  <si>
    <t>203. Cirugía general</t>
  </si>
  <si>
    <t>204. Cirugía ginecológica</t>
  </si>
  <si>
    <t>205. Cirugía maxilofacial</t>
  </si>
  <si>
    <t>206. Cirugía neurológica</t>
  </si>
  <si>
    <t>207. Cirugía ortopédica</t>
  </si>
  <si>
    <t>208. Cirugía oftalmológica</t>
  </si>
  <si>
    <t>209. Cirugía otorrinolaringología</t>
  </si>
  <si>
    <t>210. Cirugía oncológica</t>
  </si>
  <si>
    <t>211. Cirugía oral</t>
  </si>
  <si>
    <t>212. Cirugía pediátrica</t>
  </si>
  <si>
    <t>213. Cirugía plástica y estética</t>
  </si>
  <si>
    <t>214. Cirugía vascular y angiológica</t>
  </si>
  <si>
    <t>215. Cirugía urológica</t>
  </si>
  <si>
    <t>217. Otras cirugías</t>
  </si>
  <si>
    <t>218. Cirugía endovascular neurología</t>
  </si>
  <si>
    <t>219. Transplante renal</t>
  </si>
  <si>
    <t>220. Transplante de corazón</t>
  </si>
  <si>
    <t>221. Transplante de hígado</t>
  </si>
  <si>
    <t>222. Transplante de pulmón</t>
  </si>
  <si>
    <t>223. Transplante de riñón - páncreas</t>
  </si>
  <si>
    <t>224. Transplante de cónea</t>
  </si>
  <si>
    <t>225. Implante de tejido óseo</t>
  </si>
  <si>
    <t>226. Otros implantes y transplantes</t>
  </si>
  <si>
    <t>227. Cirugía oncológica pediátrica</t>
  </si>
  <si>
    <t>228. Transplante médula ósea o células madre</t>
  </si>
  <si>
    <t>229. Implante de piel</t>
  </si>
  <si>
    <t>230. Implante válvulas cardíacas</t>
  </si>
  <si>
    <t>231. Cirugía de la mano</t>
  </si>
  <si>
    <t>232. Cirugía de mama y tumores tejidos blandos</t>
  </si>
  <si>
    <t>233. Cirugía dermatológica</t>
  </si>
  <si>
    <t>234. Cirugía de tórax</t>
  </si>
  <si>
    <t>235. Cirugía gastrointestinal</t>
  </si>
  <si>
    <t>237. Cirugía plástica oncológica</t>
  </si>
  <si>
    <t>706. Laboratorio clínico</t>
  </si>
  <si>
    <t>712. Toma de muestras de lab. Clínico</t>
  </si>
  <si>
    <t>710. Radiología e imágenes diagnostico</t>
  </si>
  <si>
    <t>719. Ultrasonido</t>
  </si>
  <si>
    <t>724. Toma e interpretación radiologías odontológicas</t>
  </si>
  <si>
    <t>716. Toma de muestras citologías cérvico-uterinas</t>
  </si>
  <si>
    <t>717. Laboratorio citologías cérvico-uterinas</t>
  </si>
  <si>
    <t>718. Laboratorio de patología</t>
  </si>
  <si>
    <t>731. Laboratorio de histotecnología</t>
  </si>
  <si>
    <t>708. Urología - litotripsia urológica</t>
  </si>
  <si>
    <t>703. Endoscopia digestiva</t>
  </si>
  <si>
    <t>704. Neumología - fibrobroncoscopia</t>
  </si>
  <si>
    <t>725. Electrodiagnóstico</t>
  </si>
  <si>
    <t>730. Neumología laboratorio función pulmonar</t>
  </si>
  <si>
    <t>715. Medicina nuclear</t>
  </si>
  <si>
    <t>701. Diagnostico cardiovascular</t>
  </si>
  <si>
    <t>705. Hemodinamia</t>
  </si>
  <si>
    <t>732. Ecocardiografía</t>
  </si>
  <si>
    <t>711. Radioterapia</t>
  </si>
  <si>
    <t>713. Transfusión sanguínea</t>
  </si>
  <si>
    <t>702. Nefrología - diálisis renal</t>
  </si>
  <si>
    <t>723. Urología procedimiento</t>
  </si>
  <si>
    <t>709. Oncología clínica</t>
  </si>
  <si>
    <t>714. Servicio farmacéutico</t>
  </si>
  <si>
    <t>Número de visitas domiciliarias e institucionales -pic-</t>
  </si>
  <si>
    <t>Número de sesiones de talleres colectivos -pic-</t>
  </si>
  <si>
    <t>Ancianatos y albergues</t>
  </si>
  <si>
    <t>Centros y puestos de salud</t>
  </si>
  <si>
    <t>Servicios docentes</t>
  </si>
  <si>
    <t>Investigación científica</t>
  </si>
  <si>
    <t>Medicina legal</t>
  </si>
  <si>
    <t>601. Transporte asistencial básico</t>
  </si>
  <si>
    <t>602. Transporte asistencial medicalizado</t>
  </si>
  <si>
    <t>Otros servicios</t>
  </si>
  <si>
    <t>720. Lactario - alimentación</t>
  </si>
  <si>
    <t>721. Esterilización</t>
  </si>
  <si>
    <t>Venta de Servicio Cápita EPS-S coosalud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</si>
</sst>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&quot;$&quot;#,##0;[Red]\-&quot;$&quot;#,##0"/>
    <numFmt numFmtId="167" formatCode="_ * #,##0.00_ ;_ * \-#,##0.00_ ;_ * &quot;-&quot;??_ ;_ @_ "/>
    <numFmt numFmtId="168" formatCode="#,"/>
    <numFmt numFmtId="169" formatCode="_([$€]* #,##0.00_);_([$€]* \(#,##0.00\);_([$€]* &quot;-&quot;??_);_(@_)"/>
    <numFmt numFmtId="170" formatCode="_ &quot;$&quot;\ * #,##0.00_ ;_ &quot;$&quot;\ * \-#,##0.00_ ;_ &quot;$&quot;\ * &quot;-&quot;??_ ;_ @_ "/>
    <numFmt numFmtId="171" formatCode="_(* #,##0_);_(* \(#,##0\);_(* &quot;-&quot;??_);_(@_)"/>
  </numFmts>
  <fonts count="3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9"/>
      <name val="Arial Narrow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indexed="8"/>
      <name val="Arial Narrow"/>
      <family val="2"/>
    </font>
    <font>
      <sz val="9"/>
      <color rgb="FF000000"/>
      <name val="Arial Narrow"/>
      <family val="2"/>
    </font>
    <font>
      <sz val="9"/>
      <color theme="1"/>
      <name val="Arial Narrow"/>
      <family val="2"/>
    </font>
    <font>
      <sz val="9"/>
      <color theme="1"/>
      <name val="Arial"/>
      <family val="2"/>
    </font>
    <font>
      <sz val="9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b/>
      <sz val="9"/>
      <color rgb="FF000000"/>
      <name val="Arial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</fills>
  <borders count="38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5">
    <xf numFmtId="0" fontId="0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8" fontId="7" fillId="0" borderId="0">
      <protection locked="0"/>
    </xf>
    <xf numFmtId="169" fontId="2" fillId="0" borderId="0" applyFont="0" applyFill="0" applyBorder="0" applyAlignment="0" applyProtection="0"/>
    <xf numFmtId="168" fontId="7" fillId="0" borderId="0">
      <protection locked="0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70" fontId="2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9" fillId="0" borderId="0"/>
    <xf numFmtId="165" fontId="1" fillId="0" borderId="0" applyFont="0" applyFill="0" applyBorder="0" applyAlignment="0" applyProtection="0"/>
  </cellStyleXfs>
  <cellXfs count="119">
    <xf numFmtId="0" fontId="0" fillId="0" borderId="0" xfId="0"/>
    <xf numFmtId="0" fontId="11" fillId="0" borderId="0" xfId="7" applyFont="1" applyAlignment="1"/>
    <xf numFmtId="0" fontId="12" fillId="0" borderId="0" xfId="7" applyFont="1" applyAlignment="1"/>
    <xf numFmtId="0" fontId="11" fillId="0" borderId="13" xfId="7" applyFont="1" applyBorder="1" applyAlignment="1"/>
    <xf numFmtId="0" fontId="11" fillId="0" borderId="5" xfId="7" applyFont="1" applyBorder="1" applyAlignment="1"/>
    <xf numFmtId="0" fontId="11" fillId="0" borderId="4" xfId="7" applyFont="1" applyBorder="1" applyAlignment="1"/>
    <xf numFmtId="0" fontId="10" fillId="0" borderId="25" xfId="4" applyFont="1" applyFill="1" applyBorder="1" applyAlignment="1">
      <alignment horizontal="left" vertical="center" wrapText="1"/>
    </xf>
    <xf numFmtId="0" fontId="11" fillId="0" borderId="3" xfId="7" applyFont="1" applyBorder="1" applyAlignment="1"/>
    <xf numFmtId="0" fontId="11" fillId="0" borderId="10" xfId="7" applyFont="1" applyBorder="1" applyAlignment="1"/>
    <xf numFmtId="0" fontId="11" fillId="0" borderId="2" xfId="7" applyFont="1" applyBorder="1" applyAlignment="1"/>
    <xf numFmtId="0" fontId="10" fillId="0" borderId="24" xfId="4" applyFont="1" applyFill="1" applyBorder="1" applyAlignment="1">
      <alignment horizontal="left" vertical="center" wrapText="1"/>
    </xf>
    <xf numFmtId="0" fontId="13" fillId="0" borderId="1" xfId="7" applyFont="1" applyBorder="1" applyAlignment="1">
      <alignment horizontal="center"/>
    </xf>
    <xf numFmtId="0" fontId="13" fillId="0" borderId="22" xfId="7" applyFont="1" applyBorder="1" applyAlignment="1">
      <alignment horizontal="center"/>
    </xf>
    <xf numFmtId="0" fontId="13" fillId="0" borderId="26" xfId="7" applyFont="1" applyBorder="1" applyAlignment="1">
      <alignment horizontal="center"/>
    </xf>
    <xf numFmtId="0" fontId="11" fillId="0" borderId="0" xfId="7" applyFont="1" applyAlignment="1">
      <alignment horizontal="right"/>
    </xf>
    <xf numFmtId="0" fontId="11" fillId="0" borderId="14" xfId="7" applyFont="1" applyBorder="1" applyAlignment="1">
      <alignment horizontal="right" vertical="center" wrapText="1"/>
    </xf>
    <xf numFmtId="0" fontId="11" fillId="0" borderId="12" xfId="7" applyFont="1" applyBorder="1" applyAlignment="1">
      <alignment horizontal="right" vertical="center" wrapText="1"/>
    </xf>
    <xf numFmtId="0" fontId="15" fillId="0" borderId="20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11" fillId="0" borderId="30" xfId="7" applyFont="1" applyBorder="1" applyAlignment="1"/>
    <xf numFmtId="0" fontId="0" fillId="0" borderId="0" xfId="0" applyFill="1"/>
    <xf numFmtId="0" fontId="22" fillId="6" borderId="18" xfId="0" applyFont="1" applyFill="1" applyBorder="1"/>
    <xf numFmtId="0" fontId="20" fillId="0" borderId="18" xfId="0" applyFont="1" applyFill="1" applyBorder="1"/>
    <xf numFmtId="171" fontId="0" fillId="0" borderId="0" xfId="34" applyNumberFormat="1" applyFont="1" applyFill="1"/>
    <xf numFmtId="171" fontId="22" fillId="6" borderId="19" xfId="34" applyNumberFormat="1" applyFont="1" applyFill="1" applyBorder="1"/>
    <xf numFmtId="171" fontId="21" fillId="6" borderId="19" xfId="34" applyNumberFormat="1" applyFont="1" applyFill="1" applyBorder="1"/>
    <xf numFmtId="171" fontId="21" fillId="6" borderId="14" xfId="34" applyNumberFormat="1" applyFont="1" applyFill="1" applyBorder="1"/>
    <xf numFmtId="171" fontId="11" fillId="0" borderId="20" xfId="34" applyNumberFormat="1" applyFont="1" applyFill="1" applyBorder="1" applyAlignment="1">
      <alignment horizontal="center" vertical="center" wrapText="1"/>
    </xf>
    <xf numFmtId="171" fontId="11" fillId="0" borderId="12" xfId="34" applyNumberFormat="1" applyFont="1" applyFill="1" applyBorder="1" applyAlignment="1">
      <alignment horizontal="center" vertical="center" wrapText="1"/>
    </xf>
    <xf numFmtId="171" fontId="11" fillId="0" borderId="14" xfId="34" applyNumberFormat="1" applyFont="1" applyFill="1" applyBorder="1" applyAlignment="1">
      <alignment horizontal="center" vertical="center" wrapText="1"/>
    </xf>
    <xf numFmtId="171" fontId="11" fillId="0" borderId="11" xfId="34" applyNumberFormat="1" applyFont="1" applyFill="1" applyBorder="1" applyAlignment="1">
      <alignment horizontal="center" vertical="center" wrapText="1"/>
    </xf>
    <xf numFmtId="171" fontId="11" fillId="0" borderId="19" xfId="34" applyNumberFormat="1" applyFont="1" applyFill="1" applyBorder="1" applyAlignment="1">
      <alignment horizontal="center" vertical="center" wrapText="1"/>
    </xf>
    <xf numFmtId="171" fontId="0" fillId="0" borderId="27" xfId="34" applyNumberFormat="1" applyFont="1" applyFill="1" applyBorder="1"/>
    <xf numFmtId="171" fontId="0" fillId="0" borderId="0" xfId="34" applyNumberFormat="1" applyFont="1" applyFill="1" applyBorder="1"/>
    <xf numFmtId="171" fontId="0" fillId="0" borderId="33" xfId="34" applyNumberFormat="1" applyFont="1" applyFill="1" applyBorder="1"/>
    <xf numFmtId="171" fontId="20" fillId="0" borderId="20" xfId="34" applyNumberFormat="1" applyFont="1" applyFill="1" applyBorder="1"/>
    <xf numFmtId="171" fontId="20" fillId="0" borderId="12" xfId="34" applyNumberFormat="1" applyFont="1" applyFill="1" applyBorder="1"/>
    <xf numFmtId="171" fontId="20" fillId="0" borderId="13" xfId="34" applyNumberFormat="1" applyFont="1" applyFill="1" applyBorder="1"/>
    <xf numFmtId="171" fontId="20" fillId="0" borderId="11" xfId="34" applyNumberFormat="1" applyFont="1" applyFill="1" applyBorder="1"/>
    <xf numFmtId="171" fontId="20" fillId="0" borderId="23" xfId="34" applyNumberFormat="1" applyFont="1" applyFill="1" applyBorder="1"/>
    <xf numFmtId="0" fontId="11" fillId="0" borderId="0" xfId="7" applyNumberFormat="1" applyFont="1" applyAlignment="1"/>
    <xf numFmtId="0" fontId="23" fillId="0" borderId="0" xfId="7" applyFont="1" applyAlignment="1"/>
    <xf numFmtId="9" fontId="11" fillId="0" borderId="0" xfId="7" applyNumberFormat="1" applyFont="1" applyAlignment="1"/>
    <xf numFmtId="0" fontId="18" fillId="7" borderId="18" xfId="7" applyFont="1" applyFill="1" applyBorder="1" applyAlignment="1"/>
    <xf numFmtId="0" fontId="18" fillId="7" borderId="19" xfId="7" applyFont="1" applyFill="1" applyBorder="1" applyAlignment="1"/>
    <xf numFmtId="0" fontId="18" fillId="7" borderId="19" xfId="7" applyNumberFormat="1" applyFont="1" applyFill="1" applyBorder="1" applyAlignment="1"/>
    <xf numFmtId="0" fontId="18" fillId="7" borderId="14" xfId="7" applyFont="1" applyFill="1" applyBorder="1" applyAlignment="1"/>
    <xf numFmtId="0" fontId="11" fillId="0" borderId="12" xfId="7" applyNumberFormat="1" applyFont="1" applyBorder="1" applyAlignment="1">
      <alignment horizontal="right" vertical="center" wrapText="1"/>
    </xf>
    <xf numFmtId="0" fontId="25" fillId="4" borderId="14" xfId="7" applyFont="1" applyFill="1" applyBorder="1" applyAlignment="1">
      <alignment vertical="center"/>
    </xf>
    <xf numFmtId="0" fontId="26" fillId="0" borderId="34" xfId="0" applyFont="1" applyFill="1" applyBorder="1" applyAlignment="1">
      <alignment horizontal="right" vertical="center"/>
    </xf>
    <xf numFmtId="0" fontId="11" fillId="0" borderId="17" xfId="7" applyFont="1" applyBorder="1" applyAlignment="1"/>
    <xf numFmtId="0" fontId="11" fillId="0" borderId="10" xfId="7" applyNumberFormat="1" applyFont="1" applyBorder="1" applyAlignment="1"/>
    <xf numFmtId="0" fontId="25" fillId="4" borderId="1" xfId="7" applyFont="1" applyFill="1" applyBorder="1" applyAlignment="1">
      <alignment vertical="center"/>
    </xf>
    <xf numFmtId="0" fontId="26" fillId="0" borderId="30" xfId="0" applyFont="1" applyFill="1" applyBorder="1" applyAlignment="1">
      <alignment horizontal="right" vertical="center"/>
    </xf>
    <xf numFmtId="0" fontId="25" fillId="0" borderId="1" xfId="7" applyFont="1" applyBorder="1" applyAlignment="1">
      <alignment vertical="center"/>
    </xf>
    <xf numFmtId="0" fontId="26" fillId="0" borderId="35" xfId="0" applyFont="1" applyFill="1" applyBorder="1" applyAlignment="1">
      <alignment horizontal="right" vertical="center"/>
    </xf>
    <xf numFmtId="0" fontId="26" fillId="0" borderId="12" xfId="0" applyFont="1" applyFill="1" applyBorder="1" applyAlignment="1">
      <alignment horizontal="right" vertical="center"/>
    </xf>
    <xf numFmtId="0" fontId="27" fillId="0" borderId="30" xfId="0" applyFont="1" applyFill="1" applyBorder="1" applyAlignment="1">
      <alignment horizontal="right" vertical="center"/>
    </xf>
    <xf numFmtId="0" fontId="28" fillId="0" borderId="30" xfId="0" applyFont="1" applyFill="1" applyBorder="1"/>
    <xf numFmtId="0" fontId="24" fillId="0" borderId="1" xfId="7" applyFont="1" applyBorder="1" applyAlignment="1">
      <alignment vertical="center" wrapText="1"/>
    </xf>
    <xf numFmtId="0" fontId="24" fillId="0" borderId="1" xfId="7" applyFont="1" applyBorder="1" applyAlignment="1">
      <alignment vertical="center"/>
    </xf>
    <xf numFmtId="0" fontId="28" fillId="3" borderId="30" xfId="0" applyFont="1" applyFill="1" applyBorder="1"/>
    <xf numFmtId="0" fontId="28" fillId="0" borderId="35" xfId="0" applyFont="1" applyFill="1" applyBorder="1"/>
    <xf numFmtId="0" fontId="29" fillId="0" borderId="12" xfId="0" applyFont="1" applyFill="1" applyBorder="1" applyAlignment="1">
      <alignment horizontal="right" vertical="center"/>
    </xf>
    <xf numFmtId="0" fontId="29" fillId="0" borderId="30" xfId="0" applyFont="1" applyFill="1" applyBorder="1" applyAlignment="1">
      <alignment horizontal="right" vertical="center"/>
    </xf>
    <xf numFmtId="0" fontId="29" fillId="0" borderId="35" xfId="0" applyFont="1" applyFill="1" applyBorder="1" applyAlignment="1">
      <alignment horizontal="right" vertical="center"/>
    </xf>
    <xf numFmtId="0" fontId="25" fillId="4" borderId="1" xfId="7" applyFont="1" applyFill="1" applyBorder="1" applyAlignment="1">
      <alignment vertical="center" wrapText="1"/>
    </xf>
    <xf numFmtId="0" fontId="30" fillId="0" borderId="1" xfId="7" applyFont="1" applyBorder="1" applyAlignment="1">
      <alignment vertical="center"/>
    </xf>
    <xf numFmtId="0" fontId="10" fillId="0" borderId="36" xfId="4" applyFont="1" applyFill="1" applyBorder="1" applyAlignment="1">
      <alignment horizontal="left" vertical="center" wrapText="1"/>
    </xf>
    <xf numFmtId="0" fontId="11" fillId="0" borderId="21" xfId="7" applyFont="1" applyBorder="1" applyAlignment="1"/>
    <xf numFmtId="0" fontId="11" fillId="0" borderId="35" xfId="7" applyFont="1" applyBorder="1" applyAlignment="1"/>
    <xf numFmtId="0" fontId="11" fillId="0" borderId="32" xfId="7" applyFont="1" applyBorder="1" applyAlignment="1"/>
    <xf numFmtId="0" fontId="26" fillId="0" borderId="37" xfId="0" applyFont="1" applyFill="1" applyBorder="1" applyAlignment="1">
      <alignment horizontal="right" vertical="center"/>
    </xf>
    <xf numFmtId="0" fontId="26" fillId="0" borderId="10" xfId="0" applyFont="1" applyFill="1" applyBorder="1" applyAlignment="1">
      <alignment horizontal="right" vertical="center"/>
    </xf>
    <xf numFmtId="0" fontId="26" fillId="0" borderId="31" xfId="0" applyFont="1" applyFill="1" applyBorder="1" applyAlignment="1">
      <alignment horizontal="right" vertical="center"/>
    </xf>
    <xf numFmtId="0" fontId="11" fillId="0" borderId="20" xfId="7" applyFont="1" applyBorder="1" applyAlignment="1"/>
    <xf numFmtId="0" fontId="11" fillId="0" borderId="12" xfId="7" applyFont="1" applyBorder="1" applyAlignment="1"/>
    <xf numFmtId="0" fontId="11" fillId="0" borderId="11" xfId="7" applyFont="1" applyBorder="1" applyAlignment="1"/>
    <xf numFmtId="0" fontId="11" fillId="0" borderId="12" xfId="7" applyNumberFormat="1" applyFont="1" applyBorder="1" applyAlignment="1"/>
    <xf numFmtId="0" fontId="12" fillId="0" borderId="0" xfId="7" applyNumberFormat="1" applyFont="1" applyAlignment="1"/>
    <xf numFmtId="0" fontId="24" fillId="0" borderId="29" xfId="7" applyFont="1" applyBorder="1" applyAlignment="1">
      <alignment vertical="center" wrapText="1"/>
    </xf>
    <xf numFmtId="0" fontId="24" fillId="0" borderId="15" xfId="7" applyFont="1" applyBorder="1" applyAlignment="1">
      <alignment vertical="center" wrapText="1"/>
    </xf>
    <xf numFmtId="0" fontId="24" fillId="0" borderId="28" xfId="7" applyFont="1" applyBorder="1" applyAlignment="1">
      <alignment vertical="center" wrapText="1"/>
    </xf>
    <xf numFmtId="0" fontId="24" fillId="0" borderId="16" xfId="7" applyFont="1" applyBorder="1" applyAlignment="1">
      <alignment vertical="center" wrapText="1"/>
    </xf>
    <xf numFmtId="0" fontId="24" fillId="0" borderId="22" xfId="7" applyFont="1" applyBorder="1" applyAlignment="1">
      <alignment vertical="center" wrapText="1"/>
    </xf>
    <xf numFmtId="0" fontId="11" fillId="0" borderId="10" xfId="7" applyFont="1" applyBorder="1" applyAlignment="1">
      <alignment horizontal="center" vertical="center" wrapText="1"/>
    </xf>
    <xf numFmtId="0" fontId="11" fillId="0" borderId="31" xfId="7" applyFont="1" applyBorder="1" applyAlignment="1">
      <alignment horizontal="center" vertical="center" wrapText="1"/>
    </xf>
    <xf numFmtId="0" fontId="11" fillId="0" borderId="8" xfId="7" applyFont="1" applyBorder="1" applyAlignment="1">
      <alignment horizontal="center" vertical="center" wrapText="1"/>
    </xf>
    <xf numFmtId="0" fontId="11" fillId="0" borderId="9" xfId="7" applyFont="1" applyBorder="1" applyAlignment="1">
      <alignment horizontal="center" vertical="center" wrapText="1"/>
    </xf>
    <xf numFmtId="0" fontId="10" fillId="0" borderId="2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1" fillId="0" borderId="2" xfId="7" applyFont="1" applyBorder="1" applyAlignment="1">
      <alignment horizontal="center" vertical="center" wrapText="1"/>
    </xf>
    <xf numFmtId="0" fontId="11" fillId="0" borderId="6" xfId="7" applyFont="1" applyBorder="1" applyAlignment="1">
      <alignment horizontal="center" vertical="center" wrapText="1"/>
    </xf>
    <xf numFmtId="0" fontId="14" fillId="0" borderId="20" xfId="7" applyFont="1" applyBorder="1" applyAlignment="1">
      <alignment horizontal="center"/>
    </xf>
    <xf numFmtId="0" fontId="14" fillId="0" borderId="12" xfId="7" applyFont="1" applyBorder="1" applyAlignment="1">
      <alignment horizontal="center"/>
    </xf>
    <xf numFmtId="0" fontId="14" fillId="0" borderId="13" xfId="7" applyFont="1" applyBorder="1" applyAlignment="1">
      <alignment horizontal="center"/>
    </xf>
    <xf numFmtId="0" fontId="17" fillId="2" borderId="18" xfId="7" applyFont="1" applyFill="1" applyBorder="1" applyAlignment="1">
      <alignment horizontal="center"/>
    </xf>
    <xf numFmtId="0" fontId="17" fillId="2" borderId="19" xfId="7" applyFont="1" applyFill="1" applyBorder="1" applyAlignment="1">
      <alignment horizontal="center"/>
    </xf>
    <xf numFmtId="0" fontId="17" fillId="2" borderId="14" xfId="7" applyFont="1" applyFill="1" applyBorder="1" applyAlignment="1">
      <alignment horizontal="center"/>
    </xf>
    <xf numFmtId="0" fontId="16" fillId="0" borderId="2" xfId="7" applyFont="1" applyBorder="1" applyAlignment="1">
      <alignment horizontal="center" vertical="center"/>
    </xf>
    <xf numFmtId="0" fontId="16" fillId="0" borderId="10" xfId="7" applyFont="1" applyBorder="1" applyAlignment="1">
      <alignment horizontal="center" vertical="center"/>
    </xf>
    <xf numFmtId="0" fontId="16" fillId="0" borderId="3" xfId="7" applyFont="1" applyBorder="1" applyAlignment="1">
      <alignment horizontal="center" vertical="center"/>
    </xf>
    <xf numFmtId="0" fontId="16" fillId="0" borderId="4" xfId="7" applyFont="1" applyBorder="1" applyAlignment="1">
      <alignment horizontal="center" vertical="center"/>
    </xf>
    <xf numFmtId="0" fontId="16" fillId="0" borderId="30" xfId="7" applyFont="1" applyBorder="1" applyAlignment="1">
      <alignment horizontal="center" vertical="center"/>
    </xf>
    <xf numFmtId="0" fontId="16" fillId="0" borderId="5" xfId="7" applyFont="1" applyBorder="1" applyAlignment="1">
      <alignment horizontal="center" vertical="center"/>
    </xf>
    <xf numFmtId="0" fontId="16" fillId="0" borderId="6" xfId="7" applyFont="1" applyBorder="1" applyAlignment="1">
      <alignment horizontal="center" vertical="center"/>
    </xf>
    <xf numFmtId="0" fontId="16" fillId="0" borderId="31" xfId="7" applyFont="1" applyBorder="1" applyAlignment="1">
      <alignment horizontal="center" vertical="center"/>
    </xf>
    <xf numFmtId="0" fontId="16" fillId="0" borderId="7" xfId="7" applyFont="1" applyBorder="1" applyAlignment="1">
      <alignment horizontal="center" vertical="center"/>
    </xf>
    <xf numFmtId="0" fontId="17" fillId="5" borderId="18" xfId="7" applyFont="1" applyFill="1" applyBorder="1" applyAlignment="1">
      <alignment horizontal="center" vertical="center"/>
    </xf>
    <xf numFmtId="0" fontId="17" fillId="5" borderId="19" xfId="7" applyFont="1" applyFill="1" applyBorder="1" applyAlignment="1">
      <alignment horizontal="center" vertical="center"/>
    </xf>
    <xf numFmtId="0" fontId="17" fillId="5" borderId="14" xfId="7" applyFont="1" applyFill="1" applyBorder="1" applyAlignment="1">
      <alignment horizontal="center" vertical="center"/>
    </xf>
    <xf numFmtId="0" fontId="11" fillId="0" borderId="10" xfId="7" applyNumberFormat="1" applyFont="1" applyBorder="1" applyAlignment="1">
      <alignment horizontal="center" vertical="center" wrapText="1"/>
    </xf>
    <xf numFmtId="0" fontId="11" fillId="0" borderId="31" xfId="7" applyNumberFormat="1" applyFont="1" applyBorder="1" applyAlignment="1">
      <alignment horizontal="center" vertical="center" wrapText="1"/>
    </xf>
    <xf numFmtId="0" fontId="14" fillId="8" borderId="18" xfId="7" applyFont="1" applyFill="1" applyBorder="1" applyAlignment="1">
      <alignment horizontal="center" vertical="center"/>
    </xf>
    <xf numFmtId="0" fontId="14" fillId="8" borderId="14" xfId="7" applyFont="1" applyFill="1" applyBorder="1" applyAlignment="1">
      <alignment horizontal="center" vertical="center"/>
    </xf>
    <xf numFmtId="171" fontId="17" fillId="0" borderId="18" xfId="34" applyNumberFormat="1" applyFont="1" applyFill="1" applyBorder="1" applyAlignment="1">
      <alignment horizontal="center"/>
    </xf>
    <xf numFmtId="171" fontId="17" fillId="0" borderId="19" xfId="34" applyNumberFormat="1" applyFont="1" applyFill="1" applyBorder="1" applyAlignment="1">
      <alignment horizontal="center"/>
    </xf>
    <xf numFmtId="171" fontId="17" fillId="0" borderId="14" xfId="34" applyNumberFormat="1" applyFont="1" applyFill="1" applyBorder="1" applyAlignment="1">
      <alignment horizontal="center"/>
    </xf>
  </cellXfs>
  <cellStyles count="35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6" xfId="33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_x0009__x0008__x0007__x0001__x0001_" xfId="24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1</xdr:col>
      <xdr:colOff>2305050</xdr:colOff>
      <xdr:row>3</xdr:row>
      <xdr:rowOff>28575</xdr:rowOff>
    </xdr:to>
    <xdr:pic>
      <xdr:nvPicPr>
        <xdr:cNvPr id="4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0</xdr:row>
      <xdr:rowOff>76200</xdr:rowOff>
    </xdr:from>
    <xdr:to>
      <xdr:col>2</xdr:col>
      <xdr:colOff>1647825</xdr:colOff>
      <xdr:row>2</xdr:row>
      <xdr:rowOff>114300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76200"/>
          <a:ext cx="1638300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SFF\NUEVO%20PLAN%20DE%20SANEAMIENTO%20FINANCIERO,%20PLAN%20DE%20MEJORAMIENTO%20Y%20EJECUCIONES\CUADROS_PSFF_ESEs%20NUEVA%20METODOLOGIA%20ANEXO%20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 1 identificacion ESE"/>
      <sheetName val="2 -Portafolio de Servicios"/>
      <sheetName val="3 - capacidad instalada fisica"/>
      <sheetName val="4 -Capacidad de oferta"/>
      <sheetName val="5 -Produccion "/>
      <sheetName val="6 - Análisis de Productividad"/>
      <sheetName val="7 - Calidad"/>
      <sheetName val="8-Procesos judiciales"/>
      <sheetName val="9-Costo personal (nómina y ops)"/>
      <sheetName val="10 - costo talento hum. plant"/>
      <sheetName val="11- personal contrato"/>
      <sheetName val="12 - Gastos y costos por centro"/>
      <sheetName val="13- Costo por servicio-producto"/>
      <sheetName val="14- Contratos venta servicios"/>
      <sheetName val="15 - ING NO VSS"/>
      <sheetName val="16- PASIVOS PROGRAMA DE SFF"/>
      <sheetName val="16A-Anexo Detalle del Pasivo"/>
      <sheetName val="17 - CUENTAS POR COBRAR"/>
      <sheetName val="17A - Detalle Cuentasxcobrar"/>
      <sheetName val="24 - poblacion del municipio"/>
      <sheetName val="25 - Afil población sede"/>
      <sheetName val="26 27 28-Perfil epidemiologico"/>
      <sheetName val="29 - IPS  en zona de influencia"/>
      <sheetName val="30-DOFA"/>
      <sheetName val="31. MATRIZ DE MEDIDAS"/>
      <sheetName val="32 -Proyección producción UVR"/>
      <sheetName val="33 -EPS 1 SUBSIDIADO"/>
      <sheetName val="34 EPS 1 CONTRIBUTIVO"/>
      <sheetName val="35 -OTROS PAGADORES"/>
      <sheetName val="36 - GASTOS-COSTOS"/>
      <sheetName val="37-FLUJO FINANCIERO PROYECTADO"/>
      <sheetName val="38 Ingresos-Gastos Presupuestal"/>
      <sheetName val="39. MATRIZ DE FINANCIAMIENTO"/>
      <sheetName val="INFORMACION UPC"/>
    </sheetNames>
    <sheetDataSet>
      <sheetData sheetId="0"/>
      <sheetData sheetId="1"/>
      <sheetData sheetId="2"/>
      <sheetData sheetId="3"/>
      <sheetData sheetId="4">
        <row r="7">
          <cell r="E7">
            <v>538</v>
          </cell>
        </row>
      </sheetData>
      <sheetData sheetId="5"/>
      <sheetData sheetId="6"/>
      <sheetData sheetId="7"/>
      <sheetData sheetId="8"/>
      <sheetData sheetId="9">
        <row r="49">
          <cell r="C49">
            <v>0</v>
          </cell>
        </row>
      </sheetData>
      <sheetData sheetId="10">
        <row r="101">
          <cell r="E101">
            <v>0</v>
          </cell>
        </row>
      </sheetData>
      <sheetData sheetId="11"/>
      <sheetData sheetId="12">
        <row r="9">
          <cell r="E9">
            <v>326.73999999999995</v>
          </cell>
        </row>
        <row r="1009">
          <cell r="E1009">
            <v>242.42</v>
          </cell>
        </row>
        <row r="1017">
          <cell r="E1017">
            <v>25.2</v>
          </cell>
        </row>
        <row r="1022">
          <cell r="E1022">
            <v>32.76</v>
          </cell>
        </row>
        <row r="1023">
          <cell r="E1023">
            <v>0</v>
          </cell>
        </row>
        <row r="1024">
          <cell r="E1024">
            <v>0</v>
          </cell>
        </row>
        <row r="1025">
          <cell r="E1025">
            <v>0</v>
          </cell>
        </row>
        <row r="1026">
          <cell r="E1026">
            <v>0</v>
          </cell>
        </row>
        <row r="1129">
          <cell r="E1129">
            <v>0</v>
          </cell>
        </row>
        <row r="1166">
          <cell r="E1166">
            <v>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BL222"/>
  <sheetViews>
    <sheetView tabSelected="1" topLeftCell="A4" zoomScaleNormal="100" workbookViewId="0">
      <selection activeCell="D15" sqref="D15"/>
    </sheetView>
  </sheetViews>
  <sheetFormatPr baseColWidth="10" defaultRowHeight="13.2"/>
  <cols>
    <col min="1" max="1" width="4.6640625" style="1" customWidth="1"/>
    <col min="2" max="2" width="35.5546875" style="1" customWidth="1"/>
    <col min="3" max="3" width="28.6640625" style="1" customWidth="1"/>
    <col min="4" max="4" width="39.5546875" style="1" customWidth="1"/>
    <col min="5" max="13" width="15.5546875" style="1" customWidth="1"/>
    <col min="14" max="14" width="4.109375" style="1" customWidth="1"/>
    <col min="15" max="15" width="15.5546875" style="1" customWidth="1"/>
    <col min="16" max="16" width="15.5546875" style="40" customWidth="1"/>
    <col min="17" max="23" width="15.5546875" style="1" customWidth="1"/>
    <col min="24" max="24" width="4.109375" style="1" customWidth="1"/>
    <col min="25" max="33" width="15.5546875" style="1" customWidth="1"/>
    <col min="34" max="34" width="4.109375" style="1" customWidth="1"/>
    <col min="35" max="36" width="15.5546875" style="1" customWidth="1"/>
    <col min="37" max="37" width="17.33203125" style="1" customWidth="1"/>
    <col min="38" max="43" width="15.5546875" style="1" customWidth="1"/>
    <col min="44" max="44" width="4.109375" style="1" customWidth="1"/>
    <col min="45" max="53" width="15.5546875" style="1" customWidth="1"/>
    <col min="54" max="256" width="11.44140625" style="1"/>
    <col min="257" max="257" width="4.6640625" style="1" customWidth="1"/>
    <col min="258" max="258" width="35.5546875" style="1" customWidth="1"/>
    <col min="259" max="259" width="28.6640625" style="1" customWidth="1"/>
    <col min="260" max="260" width="39.5546875" style="1" customWidth="1"/>
    <col min="261" max="269" width="15.5546875" style="1" customWidth="1"/>
    <col min="270" max="270" width="4.109375" style="1" customWidth="1"/>
    <col min="271" max="279" width="15.5546875" style="1" customWidth="1"/>
    <col min="280" max="280" width="4.109375" style="1" customWidth="1"/>
    <col min="281" max="289" width="15.5546875" style="1" customWidth="1"/>
    <col min="290" max="290" width="4.109375" style="1" customWidth="1"/>
    <col min="291" max="299" width="15.5546875" style="1" customWidth="1"/>
    <col min="300" max="300" width="4.109375" style="1" customWidth="1"/>
    <col min="301" max="309" width="15.5546875" style="1" customWidth="1"/>
    <col min="310" max="512" width="11.44140625" style="1"/>
    <col min="513" max="513" width="4.6640625" style="1" customWidth="1"/>
    <col min="514" max="514" width="35.5546875" style="1" customWidth="1"/>
    <col min="515" max="515" width="28.6640625" style="1" customWidth="1"/>
    <col min="516" max="516" width="39.5546875" style="1" customWidth="1"/>
    <col min="517" max="525" width="15.5546875" style="1" customWidth="1"/>
    <col min="526" max="526" width="4.109375" style="1" customWidth="1"/>
    <col min="527" max="535" width="15.5546875" style="1" customWidth="1"/>
    <col min="536" max="536" width="4.109375" style="1" customWidth="1"/>
    <col min="537" max="545" width="15.5546875" style="1" customWidth="1"/>
    <col min="546" max="546" width="4.109375" style="1" customWidth="1"/>
    <col min="547" max="555" width="15.5546875" style="1" customWidth="1"/>
    <col min="556" max="556" width="4.109375" style="1" customWidth="1"/>
    <col min="557" max="565" width="15.5546875" style="1" customWidth="1"/>
    <col min="566" max="768" width="11.44140625" style="1"/>
    <col min="769" max="769" width="4.6640625" style="1" customWidth="1"/>
    <col min="770" max="770" width="35.5546875" style="1" customWidth="1"/>
    <col min="771" max="771" width="28.6640625" style="1" customWidth="1"/>
    <col min="772" max="772" width="39.5546875" style="1" customWidth="1"/>
    <col min="773" max="781" width="15.5546875" style="1" customWidth="1"/>
    <col min="782" max="782" width="4.109375" style="1" customWidth="1"/>
    <col min="783" max="791" width="15.5546875" style="1" customWidth="1"/>
    <col min="792" max="792" width="4.109375" style="1" customWidth="1"/>
    <col min="793" max="801" width="15.5546875" style="1" customWidth="1"/>
    <col min="802" max="802" width="4.109375" style="1" customWidth="1"/>
    <col min="803" max="811" width="15.5546875" style="1" customWidth="1"/>
    <col min="812" max="812" width="4.109375" style="1" customWidth="1"/>
    <col min="813" max="821" width="15.5546875" style="1" customWidth="1"/>
    <col min="822" max="1024" width="11.44140625" style="1"/>
    <col min="1025" max="1025" width="4.6640625" style="1" customWidth="1"/>
    <col min="1026" max="1026" width="35.5546875" style="1" customWidth="1"/>
    <col min="1027" max="1027" width="28.6640625" style="1" customWidth="1"/>
    <col min="1028" max="1028" width="39.5546875" style="1" customWidth="1"/>
    <col min="1029" max="1037" width="15.5546875" style="1" customWidth="1"/>
    <col min="1038" max="1038" width="4.109375" style="1" customWidth="1"/>
    <col min="1039" max="1047" width="15.5546875" style="1" customWidth="1"/>
    <col min="1048" max="1048" width="4.109375" style="1" customWidth="1"/>
    <col min="1049" max="1057" width="15.5546875" style="1" customWidth="1"/>
    <col min="1058" max="1058" width="4.109375" style="1" customWidth="1"/>
    <col min="1059" max="1067" width="15.5546875" style="1" customWidth="1"/>
    <col min="1068" max="1068" width="4.109375" style="1" customWidth="1"/>
    <col min="1069" max="1077" width="15.5546875" style="1" customWidth="1"/>
    <col min="1078" max="1280" width="11.44140625" style="1"/>
    <col min="1281" max="1281" width="4.6640625" style="1" customWidth="1"/>
    <col min="1282" max="1282" width="35.5546875" style="1" customWidth="1"/>
    <col min="1283" max="1283" width="28.6640625" style="1" customWidth="1"/>
    <col min="1284" max="1284" width="39.5546875" style="1" customWidth="1"/>
    <col min="1285" max="1293" width="15.5546875" style="1" customWidth="1"/>
    <col min="1294" max="1294" width="4.109375" style="1" customWidth="1"/>
    <col min="1295" max="1303" width="15.5546875" style="1" customWidth="1"/>
    <col min="1304" max="1304" width="4.109375" style="1" customWidth="1"/>
    <col min="1305" max="1313" width="15.5546875" style="1" customWidth="1"/>
    <col min="1314" max="1314" width="4.109375" style="1" customWidth="1"/>
    <col min="1315" max="1323" width="15.5546875" style="1" customWidth="1"/>
    <col min="1324" max="1324" width="4.109375" style="1" customWidth="1"/>
    <col min="1325" max="1333" width="15.5546875" style="1" customWidth="1"/>
    <col min="1334" max="1536" width="11.44140625" style="1"/>
    <col min="1537" max="1537" width="4.6640625" style="1" customWidth="1"/>
    <col min="1538" max="1538" width="35.5546875" style="1" customWidth="1"/>
    <col min="1539" max="1539" width="28.6640625" style="1" customWidth="1"/>
    <col min="1540" max="1540" width="39.5546875" style="1" customWidth="1"/>
    <col min="1541" max="1549" width="15.5546875" style="1" customWidth="1"/>
    <col min="1550" max="1550" width="4.109375" style="1" customWidth="1"/>
    <col min="1551" max="1559" width="15.5546875" style="1" customWidth="1"/>
    <col min="1560" max="1560" width="4.109375" style="1" customWidth="1"/>
    <col min="1561" max="1569" width="15.5546875" style="1" customWidth="1"/>
    <col min="1570" max="1570" width="4.109375" style="1" customWidth="1"/>
    <col min="1571" max="1579" width="15.5546875" style="1" customWidth="1"/>
    <col min="1580" max="1580" width="4.109375" style="1" customWidth="1"/>
    <col min="1581" max="1589" width="15.5546875" style="1" customWidth="1"/>
    <col min="1590" max="1792" width="11.44140625" style="1"/>
    <col min="1793" max="1793" width="4.6640625" style="1" customWidth="1"/>
    <col min="1794" max="1794" width="35.5546875" style="1" customWidth="1"/>
    <col min="1795" max="1795" width="28.6640625" style="1" customWidth="1"/>
    <col min="1796" max="1796" width="39.5546875" style="1" customWidth="1"/>
    <col min="1797" max="1805" width="15.5546875" style="1" customWidth="1"/>
    <col min="1806" max="1806" width="4.109375" style="1" customWidth="1"/>
    <col min="1807" max="1815" width="15.5546875" style="1" customWidth="1"/>
    <col min="1816" max="1816" width="4.109375" style="1" customWidth="1"/>
    <col min="1817" max="1825" width="15.5546875" style="1" customWidth="1"/>
    <col min="1826" max="1826" width="4.109375" style="1" customWidth="1"/>
    <col min="1827" max="1835" width="15.5546875" style="1" customWidth="1"/>
    <col min="1836" max="1836" width="4.109375" style="1" customWidth="1"/>
    <col min="1837" max="1845" width="15.5546875" style="1" customWidth="1"/>
    <col min="1846" max="2048" width="11.44140625" style="1"/>
    <col min="2049" max="2049" width="4.6640625" style="1" customWidth="1"/>
    <col min="2050" max="2050" width="35.5546875" style="1" customWidth="1"/>
    <col min="2051" max="2051" width="28.6640625" style="1" customWidth="1"/>
    <col min="2052" max="2052" width="39.5546875" style="1" customWidth="1"/>
    <col min="2053" max="2061" width="15.5546875" style="1" customWidth="1"/>
    <col min="2062" max="2062" width="4.109375" style="1" customWidth="1"/>
    <col min="2063" max="2071" width="15.5546875" style="1" customWidth="1"/>
    <col min="2072" max="2072" width="4.109375" style="1" customWidth="1"/>
    <col min="2073" max="2081" width="15.5546875" style="1" customWidth="1"/>
    <col min="2082" max="2082" width="4.109375" style="1" customWidth="1"/>
    <col min="2083" max="2091" width="15.5546875" style="1" customWidth="1"/>
    <col min="2092" max="2092" width="4.109375" style="1" customWidth="1"/>
    <col min="2093" max="2101" width="15.5546875" style="1" customWidth="1"/>
    <col min="2102" max="2304" width="11.44140625" style="1"/>
    <col min="2305" max="2305" width="4.6640625" style="1" customWidth="1"/>
    <col min="2306" max="2306" width="35.5546875" style="1" customWidth="1"/>
    <col min="2307" max="2307" width="28.6640625" style="1" customWidth="1"/>
    <col min="2308" max="2308" width="39.5546875" style="1" customWidth="1"/>
    <col min="2309" max="2317" width="15.5546875" style="1" customWidth="1"/>
    <col min="2318" max="2318" width="4.109375" style="1" customWidth="1"/>
    <col min="2319" max="2327" width="15.5546875" style="1" customWidth="1"/>
    <col min="2328" max="2328" width="4.109375" style="1" customWidth="1"/>
    <col min="2329" max="2337" width="15.5546875" style="1" customWidth="1"/>
    <col min="2338" max="2338" width="4.109375" style="1" customWidth="1"/>
    <col min="2339" max="2347" width="15.5546875" style="1" customWidth="1"/>
    <col min="2348" max="2348" width="4.109375" style="1" customWidth="1"/>
    <col min="2349" max="2357" width="15.5546875" style="1" customWidth="1"/>
    <col min="2358" max="2560" width="11.44140625" style="1"/>
    <col min="2561" max="2561" width="4.6640625" style="1" customWidth="1"/>
    <col min="2562" max="2562" width="35.5546875" style="1" customWidth="1"/>
    <col min="2563" max="2563" width="28.6640625" style="1" customWidth="1"/>
    <col min="2564" max="2564" width="39.5546875" style="1" customWidth="1"/>
    <col min="2565" max="2573" width="15.5546875" style="1" customWidth="1"/>
    <col min="2574" max="2574" width="4.109375" style="1" customWidth="1"/>
    <col min="2575" max="2583" width="15.5546875" style="1" customWidth="1"/>
    <col min="2584" max="2584" width="4.109375" style="1" customWidth="1"/>
    <col min="2585" max="2593" width="15.5546875" style="1" customWidth="1"/>
    <col min="2594" max="2594" width="4.109375" style="1" customWidth="1"/>
    <col min="2595" max="2603" width="15.5546875" style="1" customWidth="1"/>
    <col min="2604" max="2604" width="4.109375" style="1" customWidth="1"/>
    <col min="2605" max="2613" width="15.5546875" style="1" customWidth="1"/>
    <col min="2614" max="2816" width="11.44140625" style="1"/>
    <col min="2817" max="2817" width="4.6640625" style="1" customWidth="1"/>
    <col min="2818" max="2818" width="35.5546875" style="1" customWidth="1"/>
    <col min="2819" max="2819" width="28.6640625" style="1" customWidth="1"/>
    <col min="2820" max="2820" width="39.5546875" style="1" customWidth="1"/>
    <col min="2821" max="2829" width="15.5546875" style="1" customWidth="1"/>
    <col min="2830" max="2830" width="4.109375" style="1" customWidth="1"/>
    <col min="2831" max="2839" width="15.5546875" style="1" customWidth="1"/>
    <col min="2840" max="2840" width="4.109375" style="1" customWidth="1"/>
    <col min="2841" max="2849" width="15.5546875" style="1" customWidth="1"/>
    <col min="2850" max="2850" width="4.109375" style="1" customWidth="1"/>
    <col min="2851" max="2859" width="15.5546875" style="1" customWidth="1"/>
    <col min="2860" max="2860" width="4.109375" style="1" customWidth="1"/>
    <col min="2861" max="2869" width="15.5546875" style="1" customWidth="1"/>
    <col min="2870" max="3072" width="11.44140625" style="1"/>
    <col min="3073" max="3073" width="4.6640625" style="1" customWidth="1"/>
    <col min="3074" max="3074" width="35.5546875" style="1" customWidth="1"/>
    <col min="3075" max="3075" width="28.6640625" style="1" customWidth="1"/>
    <col min="3076" max="3076" width="39.5546875" style="1" customWidth="1"/>
    <col min="3077" max="3085" width="15.5546875" style="1" customWidth="1"/>
    <col min="3086" max="3086" width="4.109375" style="1" customWidth="1"/>
    <col min="3087" max="3095" width="15.5546875" style="1" customWidth="1"/>
    <col min="3096" max="3096" width="4.109375" style="1" customWidth="1"/>
    <col min="3097" max="3105" width="15.5546875" style="1" customWidth="1"/>
    <col min="3106" max="3106" width="4.109375" style="1" customWidth="1"/>
    <col min="3107" max="3115" width="15.5546875" style="1" customWidth="1"/>
    <col min="3116" max="3116" width="4.109375" style="1" customWidth="1"/>
    <col min="3117" max="3125" width="15.5546875" style="1" customWidth="1"/>
    <col min="3126" max="3328" width="11.44140625" style="1"/>
    <col min="3329" max="3329" width="4.6640625" style="1" customWidth="1"/>
    <col min="3330" max="3330" width="35.5546875" style="1" customWidth="1"/>
    <col min="3331" max="3331" width="28.6640625" style="1" customWidth="1"/>
    <col min="3332" max="3332" width="39.5546875" style="1" customWidth="1"/>
    <col min="3333" max="3341" width="15.5546875" style="1" customWidth="1"/>
    <col min="3342" max="3342" width="4.109375" style="1" customWidth="1"/>
    <col min="3343" max="3351" width="15.5546875" style="1" customWidth="1"/>
    <col min="3352" max="3352" width="4.109375" style="1" customWidth="1"/>
    <col min="3353" max="3361" width="15.5546875" style="1" customWidth="1"/>
    <col min="3362" max="3362" width="4.109375" style="1" customWidth="1"/>
    <col min="3363" max="3371" width="15.5546875" style="1" customWidth="1"/>
    <col min="3372" max="3372" width="4.109375" style="1" customWidth="1"/>
    <col min="3373" max="3381" width="15.5546875" style="1" customWidth="1"/>
    <col min="3382" max="3584" width="11.44140625" style="1"/>
    <col min="3585" max="3585" width="4.6640625" style="1" customWidth="1"/>
    <col min="3586" max="3586" width="35.5546875" style="1" customWidth="1"/>
    <col min="3587" max="3587" width="28.6640625" style="1" customWidth="1"/>
    <col min="3588" max="3588" width="39.5546875" style="1" customWidth="1"/>
    <col min="3589" max="3597" width="15.5546875" style="1" customWidth="1"/>
    <col min="3598" max="3598" width="4.109375" style="1" customWidth="1"/>
    <col min="3599" max="3607" width="15.5546875" style="1" customWidth="1"/>
    <col min="3608" max="3608" width="4.109375" style="1" customWidth="1"/>
    <col min="3609" max="3617" width="15.5546875" style="1" customWidth="1"/>
    <col min="3618" max="3618" width="4.109375" style="1" customWidth="1"/>
    <col min="3619" max="3627" width="15.5546875" style="1" customWidth="1"/>
    <col min="3628" max="3628" width="4.109375" style="1" customWidth="1"/>
    <col min="3629" max="3637" width="15.5546875" style="1" customWidth="1"/>
    <col min="3638" max="3840" width="11.44140625" style="1"/>
    <col min="3841" max="3841" width="4.6640625" style="1" customWidth="1"/>
    <col min="3842" max="3842" width="35.5546875" style="1" customWidth="1"/>
    <col min="3843" max="3843" width="28.6640625" style="1" customWidth="1"/>
    <col min="3844" max="3844" width="39.5546875" style="1" customWidth="1"/>
    <col min="3845" max="3853" width="15.5546875" style="1" customWidth="1"/>
    <col min="3854" max="3854" width="4.109375" style="1" customWidth="1"/>
    <col min="3855" max="3863" width="15.5546875" style="1" customWidth="1"/>
    <col min="3864" max="3864" width="4.109375" style="1" customWidth="1"/>
    <col min="3865" max="3873" width="15.5546875" style="1" customWidth="1"/>
    <col min="3874" max="3874" width="4.109375" style="1" customWidth="1"/>
    <col min="3875" max="3883" width="15.5546875" style="1" customWidth="1"/>
    <col min="3884" max="3884" width="4.109375" style="1" customWidth="1"/>
    <col min="3885" max="3893" width="15.5546875" style="1" customWidth="1"/>
    <col min="3894" max="4096" width="11.44140625" style="1"/>
    <col min="4097" max="4097" width="4.6640625" style="1" customWidth="1"/>
    <col min="4098" max="4098" width="35.5546875" style="1" customWidth="1"/>
    <col min="4099" max="4099" width="28.6640625" style="1" customWidth="1"/>
    <col min="4100" max="4100" width="39.5546875" style="1" customWidth="1"/>
    <col min="4101" max="4109" width="15.5546875" style="1" customWidth="1"/>
    <col min="4110" max="4110" width="4.109375" style="1" customWidth="1"/>
    <col min="4111" max="4119" width="15.5546875" style="1" customWidth="1"/>
    <col min="4120" max="4120" width="4.109375" style="1" customWidth="1"/>
    <col min="4121" max="4129" width="15.5546875" style="1" customWidth="1"/>
    <col min="4130" max="4130" width="4.109375" style="1" customWidth="1"/>
    <col min="4131" max="4139" width="15.5546875" style="1" customWidth="1"/>
    <col min="4140" max="4140" width="4.109375" style="1" customWidth="1"/>
    <col min="4141" max="4149" width="15.5546875" style="1" customWidth="1"/>
    <col min="4150" max="4352" width="11.44140625" style="1"/>
    <col min="4353" max="4353" width="4.6640625" style="1" customWidth="1"/>
    <col min="4354" max="4354" width="35.5546875" style="1" customWidth="1"/>
    <col min="4355" max="4355" width="28.6640625" style="1" customWidth="1"/>
    <col min="4356" max="4356" width="39.5546875" style="1" customWidth="1"/>
    <col min="4357" max="4365" width="15.5546875" style="1" customWidth="1"/>
    <col min="4366" max="4366" width="4.109375" style="1" customWidth="1"/>
    <col min="4367" max="4375" width="15.5546875" style="1" customWidth="1"/>
    <col min="4376" max="4376" width="4.109375" style="1" customWidth="1"/>
    <col min="4377" max="4385" width="15.5546875" style="1" customWidth="1"/>
    <col min="4386" max="4386" width="4.109375" style="1" customWidth="1"/>
    <col min="4387" max="4395" width="15.5546875" style="1" customWidth="1"/>
    <col min="4396" max="4396" width="4.109375" style="1" customWidth="1"/>
    <col min="4397" max="4405" width="15.5546875" style="1" customWidth="1"/>
    <col min="4406" max="4608" width="11.44140625" style="1"/>
    <col min="4609" max="4609" width="4.6640625" style="1" customWidth="1"/>
    <col min="4610" max="4610" width="35.5546875" style="1" customWidth="1"/>
    <col min="4611" max="4611" width="28.6640625" style="1" customWidth="1"/>
    <col min="4612" max="4612" width="39.5546875" style="1" customWidth="1"/>
    <col min="4613" max="4621" width="15.5546875" style="1" customWidth="1"/>
    <col min="4622" max="4622" width="4.109375" style="1" customWidth="1"/>
    <col min="4623" max="4631" width="15.5546875" style="1" customWidth="1"/>
    <col min="4632" max="4632" width="4.109375" style="1" customWidth="1"/>
    <col min="4633" max="4641" width="15.5546875" style="1" customWidth="1"/>
    <col min="4642" max="4642" width="4.109375" style="1" customWidth="1"/>
    <col min="4643" max="4651" width="15.5546875" style="1" customWidth="1"/>
    <col min="4652" max="4652" width="4.109375" style="1" customWidth="1"/>
    <col min="4653" max="4661" width="15.5546875" style="1" customWidth="1"/>
    <col min="4662" max="4864" width="11.44140625" style="1"/>
    <col min="4865" max="4865" width="4.6640625" style="1" customWidth="1"/>
    <col min="4866" max="4866" width="35.5546875" style="1" customWidth="1"/>
    <col min="4867" max="4867" width="28.6640625" style="1" customWidth="1"/>
    <col min="4868" max="4868" width="39.5546875" style="1" customWidth="1"/>
    <col min="4869" max="4877" width="15.5546875" style="1" customWidth="1"/>
    <col min="4878" max="4878" width="4.109375" style="1" customWidth="1"/>
    <col min="4879" max="4887" width="15.5546875" style="1" customWidth="1"/>
    <col min="4888" max="4888" width="4.109375" style="1" customWidth="1"/>
    <col min="4889" max="4897" width="15.5546875" style="1" customWidth="1"/>
    <col min="4898" max="4898" width="4.109375" style="1" customWidth="1"/>
    <col min="4899" max="4907" width="15.5546875" style="1" customWidth="1"/>
    <col min="4908" max="4908" width="4.109375" style="1" customWidth="1"/>
    <col min="4909" max="4917" width="15.5546875" style="1" customWidth="1"/>
    <col min="4918" max="5120" width="11.44140625" style="1"/>
    <col min="5121" max="5121" width="4.6640625" style="1" customWidth="1"/>
    <col min="5122" max="5122" width="35.5546875" style="1" customWidth="1"/>
    <col min="5123" max="5123" width="28.6640625" style="1" customWidth="1"/>
    <col min="5124" max="5124" width="39.5546875" style="1" customWidth="1"/>
    <col min="5125" max="5133" width="15.5546875" style="1" customWidth="1"/>
    <col min="5134" max="5134" width="4.109375" style="1" customWidth="1"/>
    <col min="5135" max="5143" width="15.5546875" style="1" customWidth="1"/>
    <col min="5144" max="5144" width="4.109375" style="1" customWidth="1"/>
    <col min="5145" max="5153" width="15.5546875" style="1" customWidth="1"/>
    <col min="5154" max="5154" width="4.109375" style="1" customWidth="1"/>
    <col min="5155" max="5163" width="15.5546875" style="1" customWidth="1"/>
    <col min="5164" max="5164" width="4.109375" style="1" customWidth="1"/>
    <col min="5165" max="5173" width="15.5546875" style="1" customWidth="1"/>
    <col min="5174" max="5376" width="11.44140625" style="1"/>
    <col min="5377" max="5377" width="4.6640625" style="1" customWidth="1"/>
    <col min="5378" max="5378" width="35.5546875" style="1" customWidth="1"/>
    <col min="5379" max="5379" width="28.6640625" style="1" customWidth="1"/>
    <col min="5380" max="5380" width="39.5546875" style="1" customWidth="1"/>
    <col min="5381" max="5389" width="15.5546875" style="1" customWidth="1"/>
    <col min="5390" max="5390" width="4.109375" style="1" customWidth="1"/>
    <col min="5391" max="5399" width="15.5546875" style="1" customWidth="1"/>
    <col min="5400" max="5400" width="4.109375" style="1" customWidth="1"/>
    <col min="5401" max="5409" width="15.5546875" style="1" customWidth="1"/>
    <col min="5410" max="5410" width="4.109375" style="1" customWidth="1"/>
    <col min="5411" max="5419" width="15.5546875" style="1" customWidth="1"/>
    <col min="5420" max="5420" width="4.109375" style="1" customWidth="1"/>
    <col min="5421" max="5429" width="15.5546875" style="1" customWidth="1"/>
    <col min="5430" max="5632" width="11.44140625" style="1"/>
    <col min="5633" max="5633" width="4.6640625" style="1" customWidth="1"/>
    <col min="5634" max="5634" width="35.5546875" style="1" customWidth="1"/>
    <col min="5635" max="5635" width="28.6640625" style="1" customWidth="1"/>
    <col min="5636" max="5636" width="39.5546875" style="1" customWidth="1"/>
    <col min="5637" max="5645" width="15.5546875" style="1" customWidth="1"/>
    <col min="5646" max="5646" width="4.109375" style="1" customWidth="1"/>
    <col min="5647" max="5655" width="15.5546875" style="1" customWidth="1"/>
    <col min="5656" max="5656" width="4.109375" style="1" customWidth="1"/>
    <col min="5657" max="5665" width="15.5546875" style="1" customWidth="1"/>
    <col min="5666" max="5666" width="4.109375" style="1" customWidth="1"/>
    <col min="5667" max="5675" width="15.5546875" style="1" customWidth="1"/>
    <col min="5676" max="5676" width="4.109375" style="1" customWidth="1"/>
    <col min="5677" max="5685" width="15.5546875" style="1" customWidth="1"/>
    <col min="5686" max="5888" width="11.44140625" style="1"/>
    <col min="5889" max="5889" width="4.6640625" style="1" customWidth="1"/>
    <col min="5890" max="5890" width="35.5546875" style="1" customWidth="1"/>
    <col min="5891" max="5891" width="28.6640625" style="1" customWidth="1"/>
    <col min="5892" max="5892" width="39.5546875" style="1" customWidth="1"/>
    <col min="5893" max="5901" width="15.5546875" style="1" customWidth="1"/>
    <col min="5902" max="5902" width="4.109375" style="1" customWidth="1"/>
    <col min="5903" max="5911" width="15.5546875" style="1" customWidth="1"/>
    <col min="5912" max="5912" width="4.109375" style="1" customWidth="1"/>
    <col min="5913" max="5921" width="15.5546875" style="1" customWidth="1"/>
    <col min="5922" max="5922" width="4.109375" style="1" customWidth="1"/>
    <col min="5923" max="5931" width="15.5546875" style="1" customWidth="1"/>
    <col min="5932" max="5932" width="4.109375" style="1" customWidth="1"/>
    <col min="5933" max="5941" width="15.5546875" style="1" customWidth="1"/>
    <col min="5942" max="6144" width="11.44140625" style="1"/>
    <col min="6145" max="6145" width="4.6640625" style="1" customWidth="1"/>
    <col min="6146" max="6146" width="35.5546875" style="1" customWidth="1"/>
    <col min="6147" max="6147" width="28.6640625" style="1" customWidth="1"/>
    <col min="6148" max="6148" width="39.5546875" style="1" customWidth="1"/>
    <col min="6149" max="6157" width="15.5546875" style="1" customWidth="1"/>
    <col min="6158" max="6158" width="4.109375" style="1" customWidth="1"/>
    <col min="6159" max="6167" width="15.5546875" style="1" customWidth="1"/>
    <col min="6168" max="6168" width="4.109375" style="1" customWidth="1"/>
    <col min="6169" max="6177" width="15.5546875" style="1" customWidth="1"/>
    <col min="6178" max="6178" width="4.109375" style="1" customWidth="1"/>
    <col min="6179" max="6187" width="15.5546875" style="1" customWidth="1"/>
    <col min="6188" max="6188" width="4.109375" style="1" customWidth="1"/>
    <col min="6189" max="6197" width="15.5546875" style="1" customWidth="1"/>
    <col min="6198" max="6400" width="11.44140625" style="1"/>
    <col min="6401" max="6401" width="4.6640625" style="1" customWidth="1"/>
    <col min="6402" max="6402" width="35.5546875" style="1" customWidth="1"/>
    <col min="6403" max="6403" width="28.6640625" style="1" customWidth="1"/>
    <col min="6404" max="6404" width="39.5546875" style="1" customWidth="1"/>
    <col min="6405" max="6413" width="15.5546875" style="1" customWidth="1"/>
    <col min="6414" max="6414" width="4.109375" style="1" customWidth="1"/>
    <col min="6415" max="6423" width="15.5546875" style="1" customWidth="1"/>
    <col min="6424" max="6424" width="4.109375" style="1" customWidth="1"/>
    <col min="6425" max="6433" width="15.5546875" style="1" customWidth="1"/>
    <col min="6434" max="6434" width="4.109375" style="1" customWidth="1"/>
    <col min="6435" max="6443" width="15.5546875" style="1" customWidth="1"/>
    <col min="6444" max="6444" width="4.109375" style="1" customWidth="1"/>
    <col min="6445" max="6453" width="15.5546875" style="1" customWidth="1"/>
    <col min="6454" max="6656" width="11.44140625" style="1"/>
    <col min="6657" max="6657" width="4.6640625" style="1" customWidth="1"/>
    <col min="6658" max="6658" width="35.5546875" style="1" customWidth="1"/>
    <col min="6659" max="6659" width="28.6640625" style="1" customWidth="1"/>
    <col min="6660" max="6660" width="39.5546875" style="1" customWidth="1"/>
    <col min="6661" max="6669" width="15.5546875" style="1" customWidth="1"/>
    <col min="6670" max="6670" width="4.109375" style="1" customWidth="1"/>
    <col min="6671" max="6679" width="15.5546875" style="1" customWidth="1"/>
    <col min="6680" max="6680" width="4.109375" style="1" customWidth="1"/>
    <col min="6681" max="6689" width="15.5546875" style="1" customWidth="1"/>
    <col min="6690" max="6690" width="4.109375" style="1" customWidth="1"/>
    <col min="6691" max="6699" width="15.5546875" style="1" customWidth="1"/>
    <col min="6700" max="6700" width="4.109375" style="1" customWidth="1"/>
    <col min="6701" max="6709" width="15.5546875" style="1" customWidth="1"/>
    <col min="6710" max="6912" width="11.44140625" style="1"/>
    <col min="6913" max="6913" width="4.6640625" style="1" customWidth="1"/>
    <col min="6914" max="6914" width="35.5546875" style="1" customWidth="1"/>
    <col min="6915" max="6915" width="28.6640625" style="1" customWidth="1"/>
    <col min="6916" max="6916" width="39.5546875" style="1" customWidth="1"/>
    <col min="6917" max="6925" width="15.5546875" style="1" customWidth="1"/>
    <col min="6926" max="6926" width="4.109375" style="1" customWidth="1"/>
    <col min="6927" max="6935" width="15.5546875" style="1" customWidth="1"/>
    <col min="6936" max="6936" width="4.109375" style="1" customWidth="1"/>
    <col min="6937" max="6945" width="15.5546875" style="1" customWidth="1"/>
    <col min="6946" max="6946" width="4.109375" style="1" customWidth="1"/>
    <col min="6947" max="6955" width="15.5546875" style="1" customWidth="1"/>
    <col min="6956" max="6956" width="4.109375" style="1" customWidth="1"/>
    <col min="6957" max="6965" width="15.5546875" style="1" customWidth="1"/>
    <col min="6966" max="7168" width="11.44140625" style="1"/>
    <col min="7169" max="7169" width="4.6640625" style="1" customWidth="1"/>
    <col min="7170" max="7170" width="35.5546875" style="1" customWidth="1"/>
    <col min="7171" max="7171" width="28.6640625" style="1" customWidth="1"/>
    <col min="7172" max="7172" width="39.5546875" style="1" customWidth="1"/>
    <col min="7173" max="7181" width="15.5546875" style="1" customWidth="1"/>
    <col min="7182" max="7182" width="4.109375" style="1" customWidth="1"/>
    <col min="7183" max="7191" width="15.5546875" style="1" customWidth="1"/>
    <col min="7192" max="7192" width="4.109375" style="1" customWidth="1"/>
    <col min="7193" max="7201" width="15.5546875" style="1" customWidth="1"/>
    <col min="7202" max="7202" width="4.109375" style="1" customWidth="1"/>
    <col min="7203" max="7211" width="15.5546875" style="1" customWidth="1"/>
    <col min="7212" max="7212" width="4.109375" style="1" customWidth="1"/>
    <col min="7213" max="7221" width="15.5546875" style="1" customWidth="1"/>
    <col min="7222" max="7424" width="11.44140625" style="1"/>
    <col min="7425" max="7425" width="4.6640625" style="1" customWidth="1"/>
    <col min="7426" max="7426" width="35.5546875" style="1" customWidth="1"/>
    <col min="7427" max="7427" width="28.6640625" style="1" customWidth="1"/>
    <col min="7428" max="7428" width="39.5546875" style="1" customWidth="1"/>
    <col min="7429" max="7437" width="15.5546875" style="1" customWidth="1"/>
    <col min="7438" max="7438" width="4.109375" style="1" customWidth="1"/>
    <col min="7439" max="7447" width="15.5546875" style="1" customWidth="1"/>
    <col min="7448" max="7448" width="4.109375" style="1" customWidth="1"/>
    <col min="7449" max="7457" width="15.5546875" style="1" customWidth="1"/>
    <col min="7458" max="7458" width="4.109375" style="1" customWidth="1"/>
    <col min="7459" max="7467" width="15.5546875" style="1" customWidth="1"/>
    <col min="7468" max="7468" width="4.109375" style="1" customWidth="1"/>
    <col min="7469" max="7477" width="15.5546875" style="1" customWidth="1"/>
    <col min="7478" max="7680" width="11.44140625" style="1"/>
    <col min="7681" max="7681" width="4.6640625" style="1" customWidth="1"/>
    <col min="7682" max="7682" width="35.5546875" style="1" customWidth="1"/>
    <col min="7683" max="7683" width="28.6640625" style="1" customWidth="1"/>
    <col min="7684" max="7684" width="39.5546875" style="1" customWidth="1"/>
    <col min="7685" max="7693" width="15.5546875" style="1" customWidth="1"/>
    <col min="7694" max="7694" width="4.109375" style="1" customWidth="1"/>
    <col min="7695" max="7703" width="15.5546875" style="1" customWidth="1"/>
    <col min="7704" max="7704" width="4.109375" style="1" customWidth="1"/>
    <col min="7705" max="7713" width="15.5546875" style="1" customWidth="1"/>
    <col min="7714" max="7714" width="4.109375" style="1" customWidth="1"/>
    <col min="7715" max="7723" width="15.5546875" style="1" customWidth="1"/>
    <col min="7724" max="7724" width="4.109375" style="1" customWidth="1"/>
    <col min="7725" max="7733" width="15.5546875" style="1" customWidth="1"/>
    <col min="7734" max="7936" width="11.44140625" style="1"/>
    <col min="7937" max="7937" width="4.6640625" style="1" customWidth="1"/>
    <col min="7938" max="7938" width="35.5546875" style="1" customWidth="1"/>
    <col min="7939" max="7939" width="28.6640625" style="1" customWidth="1"/>
    <col min="7940" max="7940" width="39.5546875" style="1" customWidth="1"/>
    <col min="7941" max="7949" width="15.5546875" style="1" customWidth="1"/>
    <col min="7950" max="7950" width="4.109375" style="1" customWidth="1"/>
    <col min="7951" max="7959" width="15.5546875" style="1" customWidth="1"/>
    <col min="7960" max="7960" width="4.109375" style="1" customWidth="1"/>
    <col min="7961" max="7969" width="15.5546875" style="1" customWidth="1"/>
    <col min="7970" max="7970" width="4.109375" style="1" customWidth="1"/>
    <col min="7971" max="7979" width="15.5546875" style="1" customWidth="1"/>
    <col min="7980" max="7980" width="4.109375" style="1" customWidth="1"/>
    <col min="7981" max="7989" width="15.5546875" style="1" customWidth="1"/>
    <col min="7990" max="8192" width="11.44140625" style="1"/>
    <col min="8193" max="8193" width="4.6640625" style="1" customWidth="1"/>
    <col min="8194" max="8194" width="35.5546875" style="1" customWidth="1"/>
    <col min="8195" max="8195" width="28.6640625" style="1" customWidth="1"/>
    <col min="8196" max="8196" width="39.5546875" style="1" customWidth="1"/>
    <col min="8197" max="8205" width="15.5546875" style="1" customWidth="1"/>
    <col min="8206" max="8206" width="4.109375" style="1" customWidth="1"/>
    <col min="8207" max="8215" width="15.5546875" style="1" customWidth="1"/>
    <col min="8216" max="8216" width="4.109375" style="1" customWidth="1"/>
    <col min="8217" max="8225" width="15.5546875" style="1" customWidth="1"/>
    <col min="8226" max="8226" width="4.109375" style="1" customWidth="1"/>
    <col min="8227" max="8235" width="15.5546875" style="1" customWidth="1"/>
    <col min="8236" max="8236" width="4.109375" style="1" customWidth="1"/>
    <col min="8237" max="8245" width="15.5546875" style="1" customWidth="1"/>
    <col min="8246" max="8448" width="11.44140625" style="1"/>
    <col min="8449" max="8449" width="4.6640625" style="1" customWidth="1"/>
    <col min="8450" max="8450" width="35.5546875" style="1" customWidth="1"/>
    <col min="8451" max="8451" width="28.6640625" style="1" customWidth="1"/>
    <col min="8452" max="8452" width="39.5546875" style="1" customWidth="1"/>
    <col min="8453" max="8461" width="15.5546875" style="1" customWidth="1"/>
    <col min="8462" max="8462" width="4.109375" style="1" customWidth="1"/>
    <col min="8463" max="8471" width="15.5546875" style="1" customWidth="1"/>
    <col min="8472" max="8472" width="4.109375" style="1" customWidth="1"/>
    <col min="8473" max="8481" width="15.5546875" style="1" customWidth="1"/>
    <col min="8482" max="8482" width="4.109375" style="1" customWidth="1"/>
    <col min="8483" max="8491" width="15.5546875" style="1" customWidth="1"/>
    <col min="8492" max="8492" width="4.109375" style="1" customWidth="1"/>
    <col min="8493" max="8501" width="15.5546875" style="1" customWidth="1"/>
    <col min="8502" max="8704" width="11.44140625" style="1"/>
    <col min="8705" max="8705" width="4.6640625" style="1" customWidth="1"/>
    <col min="8706" max="8706" width="35.5546875" style="1" customWidth="1"/>
    <col min="8707" max="8707" width="28.6640625" style="1" customWidth="1"/>
    <col min="8708" max="8708" width="39.5546875" style="1" customWidth="1"/>
    <col min="8709" max="8717" width="15.5546875" style="1" customWidth="1"/>
    <col min="8718" max="8718" width="4.109375" style="1" customWidth="1"/>
    <col min="8719" max="8727" width="15.5546875" style="1" customWidth="1"/>
    <col min="8728" max="8728" width="4.109375" style="1" customWidth="1"/>
    <col min="8729" max="8737" width="15.5546875" style="1" customWidth="1"/>
    <col min="8738" max="8738" width="4.109375" style="1" customWidth="1"/>
    <col min="8739" max="8747" width="15.5546875" style="1" customWidth="1"/>
    <col min="8748" max="8748" width="4.109375" style="1" customWidth="1"/>
    <col min="8749" max="8757" width="15.5546875" style="1" customWidth="1"/>
    <col min="8758" max="8960" width="11.44140625" style="1"/>
    <col min="8961" max="8961" width="4.6640625" style="1" customWidth="1"/>
    <col min="8962" max="8962" width="35.5546875" style="1" customWidth="1"/>
    <col min="8963" max="8963" width="28.6640625" style="1" customWidth="1"/>
    <col min="8964" max="8964" width="39.5546875" style="1" customWidth="1"/>
    <col min="8965" max="8973" width="15.5546875" style="1" customWidth="1"/>
    <col min="8974" max="8974" width="4.109375" style="1" customWidth="1"/>
    <col min="8975" max="8983" width="15.5546875" style="1" customWidth="1"/>
    <col min="8984" max="8984" width="4.109375" style="1" customWidth="1"/>
    <col min="8985" max="8993" width="15.5546875" style="1" customWidth="1"/>
    <col min="8994" max="8994" width="4.109375" style="1" customWidth="1"/>
    <col min="8995" max="9003" width="15.5546875" style="1" customWidth="1"/>
    <col min="9004" max="9004" width="4.109375" style="1" customWidth="1"/>
    <col min="9005" max="9013" width="15.5546875" style="1" customWidth="1"/>
    <col min="9014" max="9216" width="11.44140625" style="1"/>
    <col min="9217" max="9217" width="4.6640625" style="1" customWidth="1"/>
    <col min="9218" max="9218" width="35.5546875" style="1" customWidth="1"/>
    <col min="9219" max="9219" width="28.6640625" style="1" customWidth="1"/>
    <col min="9220" max="9220" width="39.5546875" style="1" customWidth="1"/>
    <col min="9221" max="9229" width="15.5546875" style="1" customWidth="1"/>
    <col min="9230" max="9230" width="4.109375" style="1" customWidth="1"/>
    <col min="9231" max="9239" width="15.5546875" style="1" customWidth="1"/>
    <col min="9240" max="9240" width="4.109375" style="1" customWidth="1"/>
    <col min="9241" max="9249" width="15.5546875" style="1" customWidth="1"/>
    <col min="9250" max="9250" width="4.109375" style="1" customWidth="1"/>
    <col min="9251" max="9259" width="15.5546875" style="1" customWidth="1"/>
    <col min="9260" max="9260" width="4.109375" style="1" customWidth="1"/>
    <col min="9261" max="9269" width="15.5546875" style="1" customWidth="1"/>
    <col min="9270" max="9472" width="11.44140625" style="1"/>
    <col min="9473" max="9473" width="4.6640625" style="1" customWidth="1"/>
    <col min="9474" max="9474" width="35.5546875" style="1" customWidth="1"/>
    <col min="9475" max="9475" width="28.6640625" style="1" customWidth="1"/>
    <col min="9476" max="9476" width="39.5546875" style="1" customWidth="1"/>
    <col min="9477" max="9485" width="15.5546875" style="1" customWidth="1"/>
    <col min="9486" max="9486" width="4.109375" style="1" customWidth="1"/>
    <col min="9487" max="9495" width="15.5546875" style="1" customWidth="1"/>
    <col min="9496" max="9496" width="4.109375" style="1" customWidth="1"/>
    <col min="9497" max="9505" width="15.5546875" style="1" customWidth="1"/>
    <col min="9506" max="9506" width="4.109375" style="1" customWidth="1"/>
    <col min="9507" max="9515" width="15.5546875" style="1" customWidth="1"/>
    <col min="9516" max="9516" width="4.109375" style="1" customWidth="1"/>
    <col min="9517" max="9525" width="15.5546875" style="1" customWidth="1"/>
    <col min="9526" max="9728" width="11.44140625" style="1"/>
    <col min="9729" max="9729" width="4.6640625" style="1" customWidth="1"/>
    <col min="9730" max="9730" width="35.5546875" style="1" customWidth="1"/>
    <col min="9731" max="9731" width="28.6640625" style="1" customWidth="1"/>
    <col min="9732" max="9732" width="39.5546875" style="1" customWidth="1"/>
    <col min="9733" max="9741" width="15.5546875" style="1" customWidth="1"/>
    <col min="9742" max="9742" width="4.109375" style="1" customWidth="1"/>
    <col min="9743" max="9751" width="15.5546875" style="1" customWidth="1"/>
    <col min="9752" max="9752" width="4.109375" style="1" customWidth="1"/>
    <col min="9753" max="9761" width="15.5546875" style="1" customWidth="1"/>
    <col min="9762" max="9762" width="4.109375" style="1" customWidth="1"/>
    <col min="9763" max="9771" width="15.5546875" style="1" customWidth="1"/>
    <col min="9772" max="9772" width="4.109375" style="1" customWidth="1"/>
    <col min="9773" max="9781" width="15.5546875" style="1" customWidth="1"/>
    <col min="9782" max="9984" width="11.44140625" style="1"/>
    <col min="9985" max="9985" width="4.6640625" style="1" customWidth="1"/>
    <col min="9986" max="9986" width="35.5546875" style="1" customWidth="1"/>
    <col min="9987" max="9987" width="28.6640625" style="1" customWidth="1"/>
    <col min="9988" max="9988" width="39.5546875" style="1" customWidth="1"/>
    <col min="9989" max="9997" width="15.5546875" style="1" customWidth="1"/>
    <col min="9998" max="9998" width="4.109375" style="1" customWidth="1"/>
    <col min="9999" max="10007" width="15.5546875" style="1" customWidth="1"/>
    <col min="10008" max="10008" width="4.109375" style="1" customWidth="1"/>
    <col min="10009" max="10017" width="15.5546875" style="1" customWidth="1"/>
    <col min="10018" max="10018" width="4.109375" style="1" customWidth="1"/>
    <col min="10019" max="10027" width="15.5546875" style="1" customWidth="1"/>
    <col min="10028" max="10028" width="4.109375" style="1" customWidth="1"/>
    <col min="10029" max="10037" width="15.5546875" style="1" customWidth="1"/>
    <col min="10038" max="10240" width="11.44140625" style="1"/>
    <col min="10241" max="10241" width="4.6640625" style="1" customWidth="1"/>
    <col min="10242" max="10242" width="35.5546875" style="1" customWidth="1"/>
    <col min="10243" max="10243" width="28.6640625" style="1" customWidth="1"/>
    <col min="10244" max="10244" width="39.5546875" style="1" customWidth="1"/>
    <col min="10245" max="10253" width="15.5546875" style="1" customWidth="1"/>
    <col min="10254" max="10254" width="4.109375" style="1" customWidth="1"/>
    <col min="10255" max="10263" width="15.5546875" style="1" customWidth="1"/>
    <col min="10264" max="10264" width="4.109375" style="1" customWidth="1"/>
    <col min="10265" max="10273" width="15.5546875" style="1" customWidth="1"/>
    <col min="10274" max="10274" width="4.109375" style="1" customWidth="1"/>
    <col min="10275" max="10283" width="15.5546875" style="1" customWidth="1"/>
    <col min="10284" max="10284" width="4.109375" style="1" customWidth="1"/>
    <col min="10285" max="10293" width="15.5546875" style="1" customWidth="1"/>
    <col min="10294" max="10496" width="11.44140625" style="1"/>
    <col min="10497" max="10497" width="4.6640625" style="1" customWidth="1"/>
    <col min="10498" max="10498" width="35.5546875" style="1" customWidth="1"/>
    <col min="10499" max="10499" width="28.6640625" style="1" customWidth="1"/>
    <col min="10500" max="10500" width="39.5546875" style="1" customWidth="1"/>
    <col min="10501" max="10509" width="15.5546875" style="1" customWidth="1"/>
    <col min="10510" max="10510" width="4.109375" style="1" customWidth="1"/>
    <col min="10511" max="10519" width="15.5546875" style="1" customWidth="1"/>
    <col min="10520" max="10520" width="4.109375" style="1" customWidth="1"/>
    <col min="10521" max="10529" width="15.5546875" style="1" customWidth="1"/>
    <col min="10530" max="10530" width="4.109375" style="1" customWidth="1"/>
    <col min="10531" max="10539" width="15.5546875" style="1" customWidth="1"/>
    <col min="10540" max="10540" width="4.109375" style="1" customWidth="1"/>
    <col min="10541" max="10549" width="15.5546875" style="1" customWidth="1"/>
    <col min="10550" max="10752" width="11.44140625" style="1"/>
    <col min="10753" max="10753" width="4.6640625" style="1" customWidth="1"/>
    <col min="10754" max="10754" width="35.5546875" style="1" customWidth="1"/>
    <col min="10755" max="10755" width="28.6640625" style="1" customWidth="1"/>
    <col min="10756" max="10756" width="39.5546875" style="1" customWidth="1"/>
    <col min="10757" max="10765" width="15.5546875" style="1" customWidth="1"/>
    <col min="10766" max="10766" width="4.109375" style="1" customWidth="1"/>
    <col min="10767" max="10775" width="15.5546875" style="1" customWidth="1"/>
    <col min="10776" max="10776" width="4.109375" style="1" customWidth="1"/>
    <col min="10777" max="10785" width="15.5546875" style="1" customWidth="1"/>
    <col min="10786" max="10786" width="4.109375" style="1" customWidth="1"/>
    <col min="10787" max="10795" width="15.5546875" style="1" customWidth="1"/>
    <col min="10796" max="10796" width="4.109375" style="1" customWidth="1"/>
    <col min="10797" max="10805" width="15.5546875" style="1" customWidth="1"/>
    <col min="10806" max="11008" width="11.44140625" style="1"/>
    <col min="11009" max="11009" width="4.6640625" style="1" customWidth="1"/>
    <col min="11010" max="11010" width="35.5546875" style="1" customWidth="1"/>
    <col min="11011" max="11011" width="28.6640625" style="1" customWidth="1"/>
    <col min="11012" max="11012" width="39.5546875" style="1" customWidth="1"/>
    <col min="11013" max="11021" width="15.5546875" style="1" customWidth="1"/>
    <col min="11022" max="11022" width="4.109375" style="1" customWidth="1"/>
    <col min="11023" max="11031" width="15.5546875" style="1" customWidth="1"/>
    <col min="11032" max="11032" width="4.109375" style="1" customWidth="1"/>
    <col min="11033" max="11041" width="15.5546875" style="1" customWidth="1"/>
    <col min="11042" max="11042" width="4.109375" style="1" customWidth="1"/>
    <col min="11043" max="11051" width="15.5546875" style="1" customWidth="1"/>
    <col min="11052" max="11052" width="4.109375" style="1" customWidth="1"/>
    <col min="11053" max="11061" width="15.5546875" style="1" customWidth="1"/>
    <col min="11062" max="11264" width="11.44140625" style="1"/>
    <col min="11265" max="11265" width="4.6640625" style="1" customWidth="1"/>
    <col min="11266" max="11266" width="35.5546875" style="1" customWidth="1"/>
    <col min="11267" max="11267" width="28.6640625" style="1" customWidth="1"/>
    <col min="11268" max="11268" width="39.5546875" style="1" customWidth="1"/>
    <col min="11269" max="11277" width="15.5546875" style="1" customWidth="1"/>
    <col min="11278" max="11278" width="4.109375" style="1" customWidth="1"/>
    <col min="11279" max="11287" width="15.5546875" style="1" customWidth="1"/>
    <col min="11288" max="11288" width="4.109375" style="1" customWidth="1"/>
    <col min="11289" max="11297" width="15.5546875" style="1" customWidth="1"/>
    <col min="11298" max="11298" width="4.109375" style="1" customWidth="1"/>
    <col min="11299" max="11307" width="15.5546875" style="1" customWidth="1"/>
    <col min="11308" max="11308" width="4.109375" style="1" customWidth="1"/>
    <col min="11309" max="11317" width="15.5546875" style="1" customWidth="1"/>
    <col min="11318" max="11520" width="11.44140625" style="1"/>
    <col min="11521" max="11521" width="4.6640625" style="1" customWidth="1"/>
    <col min="11522" max="11522" width="35.5546875" style="1" customWidth="1"/>
    <col min="11523" max="11523" width="28.6640625" style="1" customWidth="1"/>
    <col min="11524" max="11524" width="39.5546875" style="1" customWidth="1"/>
    <col min="11525" max="11533" width="15.5546875" style="1" customWidth="1"/>
    <col min="11534" max="11534" width="4.109375" style="1" customWidth="1"/>
    <col min="11535" max="11543" width="15.5546875" style="1" customWidth="1"/>
    <col min="11544" max="11544" width="4.109375" style="1" customWidth="1"/>
    <col min="11545" max="11553" width="15.5546875" style="1" customWidth="1"/>
    <col min="11554" max="11554" width="4.109375" style="1" customWidth="1"/>
    <col min="11555" max="11563" width="15.5546875" style="1" customWidth="1"/>
    <col min="11564" max="11564" width="4.109375" style="1" customWidth="1"/>
    <col min="11565" max="11573" width="15.5546875" style="1" customWidth="1"/>
    <col min="11574" max="11776" width="11.44140625" style="1"/>
    <col min="11777" max="11777" width="4.6640625" style="1" customWidth="1"/>
    <col min="11778" max="11778" width="35.5546875" style="1" customWidth="1"/>
    <col min="11779" max="11779" width="28.6640625" style="1" customWidth="1"/>
    <col min="11780" max="11780" width="39.5546875" style="1" customWidth="1"/>
    <col min="11781" max="11789" width="15.5546875" style="1" customWidth="1"/>
    <col min="11790" max="11790" width="4.109375" style="1" customWidth="1"/>
    <col min="11791" max="11799" width="15.5546875" style="1" customWidth="1"/>
    <col min="11800" max="11800" width="4.109375" style="1" customWidth="1"/>
    <col min="11801" max="11809" width="15.5546875" style="1" customWidth="1"/>
    <col min="11810" max="11810" width="4.109375" style="1" customWidth="1"/>
    <col min="11811" max="11819" width="15.5546875" style="1" customWidth="1"/>
    <col min="11820" max="11820" width="4.109375" style="1" customWidth="1"/>
    <col min="11821" max="11829" width="15.5546875" style="1" customWidth="1"/>
    <col min="11830" max="12032" width="11.44140625" style="1"/>
    <col min="12033" max="12033" width="4.6640625" style="1" customWidth="1"/>
    <col min="12034" max="12034" width="35.5546875" style="1" customWidth="1"/>
    <col min="12035" max="12035" width="28.6640625" style="1" customWidth="1"/>
    <col min="12036" max="12036" width="39.5546875" style="1" customWidth="1"/>
    <col min="12037" max="12045" width="15.5546875" style="1" customWidth="1"/>
    <col min="12046" max="12046" width="4.109375" style="1" customWidth="1"/>
    <col min="12047" max="12055" width="15.5546875" style="1" customWidth="1"/>
    <col min="12056" max="12056" width="4.109375" style="1" customWidth="1"/>
    <col min="12057" max="12065" width="15.5546875" style="1" customWidth="1"/>
    <col min="12066" max="12066" width="4.109375" style="1" customWidth="1"/>
    <col min="12067" max="12075" width="15.5546875" style="1" customWidth="1"/>
    <col min="12076" max="12076" width="4.109375" style="1" customWidth="1"/>
    <col min="12077" max="12085" width="15.5546875" style="1" customWidth="1"/>
    <col min="12086" max="12288" width="11.44140625" style="1"/>
    <col min="12289" max="12289" width="4.6640625" style="1" customWidth="1"/>
    <col min="12290" max="12290" width="35.5546875" style="1" customWidth="1"/>
    <col min="12291" max="12291" width="28.6640625" style="1" customWidth="1"/>
    <col min="12292" max="12292" width="39.5546875" style="1" customWidth="1"/>
    <col min="12293" max="12301" width="15.5546875" style="1" customWidth="1"/>
    <col min="12302" max="12302" width="4.109375" style="1" customWidth="1"/>
    <col min="12303" max="12311" width="15.5546875" style="1" customWidth="1"/>
    <col min="12312" max="12312" width="4.109375" style="1" customWidth="1"/>
    <col min="12313" max="12321" width="15.5546875" style="1" customWidth="1"/>
    <col min="12322" max="12322" width="4.109375" style="1" customWidth="1"/>
    <col min="12323" max="12331" width="15.5546875" style="1" customWidth="1"/>
    <col min="12332" max="12332" width="4.109375" style="1" customWidth="1"/>
    <col min="12333" max="12341" width="15.5546875" style="1" customWidth="1"/>
    <col min="12342" max="12544" width="11.44140625" style="1"/>
    <col min="12545" max="12545" width="4.6640625" style="1" customWidth="1"/>
    <col min="12546" max="12546" width="35.5546875" style="1" customWidth="1"/>
    <col min="12547" max="12547" width="28.6640625" style="1" customWidth="1"/>
    <col min="12548" max="12548" width="39.5546875" style="1" customWidth="1"/>
    <col min="12549" max="12557" width="15.5546875" style="1" customWidth="1"/>
    <col min="12558" max="12558" width="4.109375" style="1" customWidth="1"/>
    <col min="12559" max="12567" width="15.5546875" style="1" customWidth="1"/>
    <col min="12568" max="12568" width="4.109375" style="1" customWidth="1"/>
    <col min="12569" max="12577" width="15.5546875" style="1" customWidth="1"/>
    <col min="12578" max="12578" width="4.109375" style="1" customWidth="1"/>
    <col min="12579" max="12587" width="15.5546875" style="1" customWidth="1"/>
    <col min="12588" max="12588" width="4.109375" style="1" customWidth="1"/>
    <col min="12589" max="12597" width="15.5546875" style="1" customWidth="1"/>
    <col min="12598" max="12800" width="11.44140625" style="1"/>
    <col min="12801" max="12801" width="4.6640625" style="1" customWidth="1"/>
    <col min="12802" max="12802" width="35.5546875" style="1" customWidth="1"/>
    <col min="12803" max="12803" width="28.6640625" style="1" customWidth="1"/>
    <col min="12804" max="12804" width="39.5546875" style="1" customWidth="1"/>
    <col min="12805" max="12813" width="15.5546875" style="1" customWidth="1"/>
    <col min="12814" max="12814" width="4.109375" style="1" customWidth="1"/>
    <col min="12815" max="12823" width="15.5546875" style="1" customWidth="1"/>
    <col min="12824" max="12824" width="4.109375" style="1" customWidth="1"/>
    <col min="12825" max="12833" width="15.5546875" style="1" customWidth="1"/>
    <col min="12834" max="12834" width="4.109375" style="1" customWidth="1"/>
    <col min="12835" max="12843" width="15.5546875" style="1" customWidth="1"/>
    <col min="12844" max="12844" width="4.109375" style="1" customWidth="1"/>
    <col min="12845" max="12853" width="15.5546875" style="1" customWidth="1"/>
    <col min="12854" max="13056" width="11.44140625" style="1"/>
    <col min="13057" max="13057" width="4.6640625" style="1" customWidth="1"/>
    <col min="13058" max="13058" width="35.5546875" style="1" customWidth="1"/>
    <col min="13059" max="13059" width="28.6640625" style="1" customWidth="1"/>
    <col min="13060" max="13060" width="39.5546875" style="1" customWidth="1"/>
    <col min="13061" max="13069" width="15.5546875" style="1" customWidth="1"/>
    <col min="13070" max="13070" width="4.109375" style="1" customWidth="1"/>
    <col min="13071" max="13079" width="15.5546875" style="1" customWidth="1"/>
    <col min="13080" max="13080" width="4.109375" style="1" customWidth="1"/>
    <col min="13081" max="13089" width="15.5546875" style="1" customWidth="1"/>
    <col min="13090" max="13090" width="4.109375" style="1" customWidth="1"/>
    <col min="13091" max="13099" width="15.5546875" style="1" customWidth="1"/>
    <col min="13100" max="13100" width="4.109375" style="1" customWidth="1"/>
    <col min="13101" max="13109" width="15.5546875" style="1" customWidth="1"/>
    <col min="13110" max="13312" width="11.44140625" style="1"/>
    <col min="13313" max="13313" width="4.6640625" style="1" customWidth="1"/>
    <col min="13314" max="13314" width="35.5546875" style="1" customWidth="1"/>
    <col min="13315" max="13315" width="28.6640625" style="1" customWidth="1"/>
    <col min="13316" max="13316" width="39.5546875" style="1" customWidth="1"/>
    <col min="13317" max="13325" width="15.5546875" style="1" customWidth="1"/>
    <col min="13326" max="13326" width="4.109375" style="1" customWidth="1"/>
    <col min="13327" max="13335" width="15.5546875" style="1" customWidth="1"/>
    <col min="13336" max="13336" width="4.109375" style="1" customWidth="1"/>
    <col min="13337" max="13345" width="15.5546875" style="1" customWidth="1"/>
    <col min="13346" max="13346" width="4.109375" style="1" customWidth="1"/>
    <col min="13347" max="13355" width="15.5546875" style="1" customWidth="1"/>
    <col min="13356" max="13356" width="4.109375" style="1" customWidth="1"/>
    <col min="13357" max="13365" width="15.5546875" style="1" customWidth="1"/>
    <col min="13366" max="13568" width="11.44140625" style="1"/>
    <col min="13569" max="13569" width="4.6640625" style="1" customWidth="1"/>
    <col min="13570" max="13570" width="35.5546875" style="1" customWidth="1"/>
    <col min="13571" max="13571" width="28.6640625" style="1" customWidth="1"/>
    <col min="13572" max="13572" width="39.5546875" style="1" customWidth="1"/>
    <col min="13573" max="13581" width="15.5546875" style="1" customWidth="1"/>
    <col min="13582" max="13582" width="4.109375" style="1" customWidth="1"/>
    <col min="13583" max="13591" width="15.5546875" style="1" customWidth="1"/>
    <col min="13592" max="13592" width="4.109375" style="1" customWidth="1"/>
    <col min="13593" max="13601" width="15.5546875" style="1" customWidth="1"/>
    <col min="13602" max="13602" width="4.109375" style="1" customWidth="1"/>
    <col min="13603" max="13611" width="15.5546875" style="1" customWidth="1"/>
    <col min="13612" max="13612" width="4.109375" style="1" customWidth="1"/>
    <col min="13613" max="13621" width="15.5546875" style="1" customWidth="1"/>
    <col min="13622" max="13824" width="11.44140625" style="1"/>
    <col min="13825" max="13825" width="4.6640625" style="1" customWidth="1"/>
    <col min="13826" max="13826" width="35.5546875" style="1" customWidth="1"/>
    <col min="13827" max="13827" width="28.6640625" style="1" customWidth="1"/>
    <col min="13828" max="13828" width="39.5546875" style="1" customWidth="1"/>
    <col min="13829" max="13837" width="15.5546875" style="1" customWidth="1"/>
    <col min="13838" max="13838" width="4.109375" style="1" customWidth="1"/>
    <col min="13839" max="13847" width="15.5546875" style="1" customWidth="1"/>
    <col min="13848" max="13848" width="4.109375" style="1" customWidth="1"/>
    <col min="13849" max="13857" width="15.5546875" style="1" customWidth="1"/>
    <col min="13858" max="13858" width="4.109375" style="1" customWidth="1"/>
    <col min="13859" max="13867" width="15.5546875" style="1" customWidth="1"/>
    <col min="13868" max="13868" width="4.109375" style="1" customWidth="1"/>
    <col min="13869" max="13877" width="15.5546875" style="1" customWidth="1"/>
    <col min="13878" max="14080" width="11.44140625" style="1"/>
    <col min="14081" max="14081" width="4.6640625" style="1" customWidth="1"/>
    <col min="14082" max="14082" width="35.5546875" style="1" customWidth="1"/>
    <col min="14083" max="14083" width="28.6640625" style="1" customWidth="1"/>
    <col min="14084" max="14084" width="39.5546875" style="1" customWidth="1"/>
    <col min="14085" max="14093" width="15.5546875" style="1" customWidth="1"/>
    <col min="14094" max="14094" width="4.109375" style="1" customWidth="1"/>
    <col min="14095" max="14103" width="15.5546875" style="1" customWidth="1"/>
    <col min="14104" max="14104" width="4.109375" style="1" customWidth="1"/>
    <col min="14105" max="14113" width="15.5546875" style="1" customWidth="1"/>
    <col min="14114" max="14114" width="4.109375" style="1" customWidth="1"/>
    <col min="14115" max="14123" width="15.5546875" style="1" customWidth="1"/>
    <col min="14124" max="14124" width="4.109375" style="1" customWidth="1"/>
    <col min="14125" max="14133" width="15.5546875" style="1" customWidth="1"/>
    <col min="14134" max="14336" width="11.44140625" style="1"/>
    <col min="14337" max="14337" width="4.6640625" style="1" customWidth="1"/>
    <col min="14338" max="14338" width="35.5546875" style="1" customWidth="1"/>
    <col min="14339" max="14339" width="28.6640625" style="1" customWidth="1"/>
    <col min="14340" max="14340" width="39.5546875" style="1" customWidth="1"/>
    <col min="14341" max="14349" width="15.5546875" style="1" customWidth="1"/>
    <col min="14350" max="14350" width="4.109375" style="1" customWidth="1"/>
    <col min="14351" max="14359" width="15.5546875" style="1" customWidth="1"/>
    <col min="14360" max="14360" width="4.109375" style="1" customWidth="1"/>
    <col min="14361" max="14369" width="15.5546875" style="1" customWidth="1"/>
    <col min="14370" max="14370" width="4.109375" style="1" customWidth="1"/>
    <col min="14371" max="14379" width="15.5546875" style="1" customWidth="1"/>
    <col min="14380" max="14380" width="4.109375" style="1" customWidth="1"/>
    <col min="14381" max="14389" width="15.5546875" style="1" customWidth="1"/>
    <col min="14390" max="14592" width="11.44140625" style="1"/>
    <col min="14593" max="14593" width="4.6640625" style="1" customWidth="1"/>
    <col min="14594" max="14594" width="35.5546875" style="1" customWidth="1"/>
    <col min="14595" max="14595" width="28.6640625" style="1" customWidth="1"/>
    <col min="14596" max="14596" width="39.5546875" style="1" customWidth="1"/>
    <col min="14597" max="14605" width="15.5546875" style="1" customWidth="1"/>
    <col min="14606" max="14606" width="4.109375" style="1" customWidth="1"/>
    <col min="14607" max="14615" width="15.5546875" style="1" customWidth="1"/>
    <col min="14616" max="14616" width="4.109375" style="1" customWidth="1"/>
    <col min="14617" max="14625" width="15.5546875" style="1" customWidth="1"/>
    <col min="14626" max="14626" width="4.109375" style="1" customWidth="1"/>
    <col min="14627" max="14635" width="15.5546875" style="1" customWidth="1"/>
    <col min="14636" max="14636" width="4.109375" style="1" customWidth="1"/>
    <col min="14637" max="14645" width="15.5546875" style="1" customWidth="1"/>
    <col min="14646" max="14848" width="11.44140625" style="1"/>
    <col min="14849" max="14849" width="4.6640625" style="1" customWidth="1"/>
    <col min="14850" max="14850" width="35.5546875" style="1" customWidth="1"/>
    <col min="14851" max="14851" width="28.6640625" style="1" customWidth="1"/>
    <col min="14852" max="14852" width="39.5546875" style="1" customWidth="1"/>
    <col min="14853" max="14861" width="15.5546875" style="1" customWidth="1"/>
    <col min="14862" max="14862" width="4.109375" style="1" customWidth="1"/>
    <col min="14863" max="14871" width="15.5546875" style="1" customWidth="1"/>
    <col min="14872" max="14872" width="4.109375" style="1" customWidth="1"/>
    <col min="14873" max="14881" width="15.5546875" style="1" customWidth="1"/>
    <col min="14882" max="14882" width="4.109375" style="1" customWidth="1"/>
    <col min="14883" max="14891" width="15.5546875" style="1" customWidth="1"/>
    <col min="14892" max="14892" width="4.109375" style="1" customWidth="1"/>
    <col min="14893" max="14901" width="15.5546875" style="1" customWidth="1"/>
    <col min="14902" max="15104" width="11.44140625" style="1"/>
    <col min="15105" max="15105" width="4.6640625" style="1" customWidth="1"/>
    <col min="15106" max="15106" width="35.5546875" style="1" customWidth="1"/>
    <col min="15107" max="15107" width="28.6640625" style="1" customWidth="1"/>
    <col min="15108" max="15108" width="39.5546875" style="1" customWidth="1"/>
    <col min="15109" max="15117" width="15.5546875" style="1" customWidth="1"/>
    <col min="15118" max="15118" width="4.109375" style="1" customWidth="1"/>
    <col min="15119" max="15127" width="15.5546875" style="1" customWidth="1"/>
    <col min="15128" max="15128" width="4.109375" style="1" customWidth="1"/>
    <col min="15129" max="15137" width="15.5546875" style="1" customWidth="1"/>
    <col min="15138" max="15138" width="4.109375" style="1" customWidth="1"/>
    <col min="15139" max="15147" width="15.5546875" style="1" customWidth="1"/>
    <col min="15148" max="15148" width="4.109375" style="1" customWidth="1"/>
    <col min="15149" max="15157" width="15.5546875" style="1" customWidth="1"/>
    <col min="15158" max="15360" width="11.44140625" style="1"/>
    <col min="15361" max="15361" width="4.6640625" style="1" customWidth="1"/>
    <col min="15362" max="15362" width="35.5546875" style="1" customWidth="1"/>
    <col min="15363" max="15363" width="28.6640625" style="1" customWidth="1"/>
    <col min="15364" max="15364" width="39.5546875" style="1" customWidth="1"/>
    <col min="15365" max="15373" width="15.5546875" style="1" customWidth="1"/>
    <col min="15374" max="15374" width="4.109375" style="1" customWidth="1"/>
    <col min="15375" max="15383" width="15.5546875" style="1" customWidth="1"/>
    <col min="15384" max="15384" width="4.109375" style="1" customWidth="1"/>
    <col min="15385" max="15393" width="15.5546875" style="1" customWidth="1"/>
    <col min="15394" max="15394" width="4.109375" style="1" customWidth="1"/>
    <col min="15395" max="15403" width="15.5546875" style="1" customWidth="1"/>
    <col min="15404" max="15404" width="4.109375" style="1" customWidth="1"/>
    <col min="15405" max="15413" width="15.5546875" style="1" customWidth="1"/>
    <col min="15414" max="15616" width="11.44140625" style="1"/>
    <col min="15617" max="15617" width="4.6640625" style="1" customWidth="1"/>
    <col min="15618" max="15618" width="35.5546875" style="1" customWidth="1"/>
    <col min="15619" max="15619" width="28.6640625" style="1" customWidth="1"/>
    <col min="15620" max="15620" width="39.5546875" style="1" customWidth="1"/>
    <col min="15621" max="15629" width="15.5546875" style="1" customWidth="1"/>
    <col min="15630" max="15630" width="4.109375" style="1" customWidth="1"/>
    <col min="15631" max="15639" width="15.5546875" style="1" customWidth="1"/>
    <col min="15640" max="15640" width="4.109375" style="1" customWidth="1"/>
    <col min="15641" max="15649" width="15.5546875" style="1" customWidth="1"/>
    <col min="15650" max="15650" width="4.109375" style="1" customWidth="1"/>
    <col min="15651" max="15659" width="15.5546875" style="1" customWidth="1"/>
    <col min="15660" max="15660" width="4.109375" style="1" customWidth="1"/>
    <col min="15661" max="15669" width="15.5546875" style="1" customWidth="1"/>
    <col min="15670" max="15872" width="11.44140625" style="1"/>
    <col min="15873" max="15873" width="4.6640625" style="1" customWidth="1"/>
    <col min="15874" max="15874" width="35.5546875" style="1" customWidth="1"/>
    <col min="15875" max="15875" width="28.6640625" style="1" customWidth="1"/>
    <col min="15876" max="15876" width="39.5546875" style="1" customWidth="1"/>
    <col min="15877" max="15885" width="15.5546875" style="1" customWidth="1"/>
    <col min="15886" max="15886" width="4.109375" style="1" customWidth="1"/>
    <col min="15887" max="15895" width="15.5546875" style="1" customWidth="1"/>
    <col min="15896" max="15896" width="4.109375" style="1" customWidth="1"/>
    <col min="15897" max="15905" width="15.5546875" style="1" customWidth="1"/>
    <col min="15906" max="15906" width="4.109375" style="1" customWidth="1"/>
    <col min="15907" max="15915" width="15.5546875" style="1" customWidth="1"/>
    <col min="15916" max="15916" width="4.109375" style="1" customWidth="1"/>
    <col min="15917" max="15925" width="15.5546875" style="1" customWidth="1"/>
    <col min="15926" max="16128" width="11.44140625" style="1"/>
    <col min="16129" max="16129" width="4.6640625" style="1" customWidth="1"/>
    <col min="16130" max="16130" width="35.5546875" style="1" customWidth="1"/>
    <col min="16131" max="16131" width="28.6640625" style="1" customWidth="1"/>
    <col min="16132" max="16132" width="39.5546875" style="1" customWidth="1"/>
    <col min="16133" max="16141" width="15.5546875" style="1" customWidth="1"/>
    <col min="16142" max="16142" width="4.109375" style="1" customWidth="1"/>
    <col min="16143" max="16151" width="15.5546875" style="1" customWidth="1"/>
    <col min="16152" max="16152" width="4.109375" style="1" customWidth="1"/>
    <col min="16153" max="16161" width="15.5546875" style="1" customWidth="1"/>
    <col min="16162" max="16162" width="4.109375" style="1" customWidth="1"/>
    <col min="16163" max="16171" width="15.5546875" style="1" customWidth="1"/>
    <col min="16172" max="16172" width="4.109375" style="1" customWidth="1"/>
    <col min="16173" max="16181" width="15.5546875" style="1" customWidth="1"/>
    <col min="16182" max="16384" width="11.44140625" style="1"/>
  </cols>
  <sheetData>
    <row r="1" spans="2:64" ht="14.4">
      <c r="B1" s="18"/>
      <c r="C1" s="18"/>
    </row>
    <row r="2" spans="2:64" ht="14.4">
      <c r="D2" s="41"/>
      <c r="E2" s="42">
        <v>1.05</v>
      </c>
    </row>
    <row r="3" spans="2:64" ht="13.8" thickBot="1"/>
    <row r="4" spans="2:64" ht="18.600000000000001" thickBot="1">
      <c r="E4" s="43" t="s">
        <v>69</v>
      </c>
      <c r="F4" s="44"/>
      <c r="G4" s="44"/>
      <c r="H4" s="44"/>
      <c r="I4" s="44"/>
      <c r="J4" s="44"/>
      <c r="K4" s="44"/>
      <c r="L4" s="44"/>
      <c r="M4" s="44"/>
      <c r="N4" s="44"/>
      <c r="O4" s="44"/>
      <c r="P4" s="45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6"/>
    </row>
    <row r="5" spans="2:64" ht="14.4" thickBot="1">
      <c r="B5" s="114" t="s">
        <v>70</v>
      </c>
      <c r="C5" s="115"/>
    </row>
    <row r="6" spans="2:64" ht="13.8" thickBot="1">
      <c r="E6" s="97" t="s">
        <v>71</v>
      </c>
      <c r="F6" s="98"/>
      <c r="G6" s="98"/>
      <c r="H6" s="98"/>
      <c r="I6" s="98"/>
      <c r="J6" s="98"/>
      <c r="K6" s="98"/>
      <c r="L6" s="98"/>
      <c r="M6" s="99"/>
      <c r="O6" s="97" t="s">
        <v>72</v>
      </c>
      <c r="P6" s="98"/>
      <c r="Q6" s="98"/>
      <c r="R6" s="98"/>
      <c r="S6" s="98"/>
      <c r="T6" s="98"/>
      <c r="U6" s="98"/>
      <c r="V6" s="98"/>
      <c r="W6" s="99"/>
      <c r="Y6" s="97" t="s">
        <v>73</v>
      </c>
      <c r="Z6" s="98"/>
      <c r="AA6" s="98"/>
      <c r="AB6" s="98"/>
      <c r="AC6" s="98"/>
      <c r="AD6" s="98"/>
      <c r="AE6" s="98"/>
      <c r="AF6" s="98"/>
      <c r="AG6" s="99"/>
      <c r="AI6" s="97" t="s">
        <v>74</v>
      </c>
      <c r="AJ6" s="98"/>
      <c r="AK6" s="98"/>
      <c r="AL6" s="98"/>
      <c r="AM6" s="98"/>
      <c r="AN6" s="98"/>
      <c r="AO6" s="98"/>
      <c r="AP6" s="98"/>
      <c r="AQ6" s="99"/>
      <c r="AS6" s="97" t="s">
        <v>75</v>
      </c>
      <c r="AT6" s="98"/>
      <c r="AU6" s="98"/>
      <c r="AV6" s="98"/>
      <c r="AW6" s="98"/>
      <c r="AX6" s="98"/>
      <c r="AY6" s="98"/>
      <c r="AZ6" s="98"/>
      <c r="BA6" s="99"/>
    </row>
    <row r="7" spans="2:64" ht="19.5" customHeight="1" thickBot="1">
      <c r="B7" s="100" t="s">
        <v>76</v>
      </c>
      <c r="C7" s="101"/>
      <c r="D7" s="102"/>
      <c r="E7" s="109" t="s">
        <v>77</v>
      </c>
      <c r="F7" s="110"/>
      <c r="G7" s="110"/>
      <c r="H7" s="110"/>
      <c r="I7" s="111"/>
      <c r="J7" s="109" t="s">
        <v>78</v>
      </c>
      <c r="K7" s="110"/>
      <c r="L7" s="110"/>
      <c r="M7" s="111"/>
      <c r="O7" s="109" t="s">
        <v>77</v>
      </c>
      <c r="P7" s="110"/>
      <c r="Q7" s="110"/>
      <c r="R7" s="110"/>
      <c r="S7" s="111"/>
      <c r="T7" s="109" t="s">
        <v>78</v>
      </c>
      <c r="U7" s="110"/>
      <c r="V7" s="110"/>
      <c r="W7" s="111"/>
      <c r="Y7" s="109" t="s">
        <v>77</v>
      </c>
      <c r="Z7" s="110"/>
      <c r="AA7" s="110"/>
      <c r="AB7" s="110"/>
      <c r="AC7" s="111"/>
      <c r="AD7" s="109" t="s">
        <v>78</v>
      </c>
      <c r="AE7" s="110"/>
      <c r="AF7" s="110"/>
      <c r="AG7" s="111"/>
      <c r="AI7" s="109" t="s">
        <v>77</v>
      </c>
      <c r="AJ7" s="110"/>
      <c r="AK7" s="110"/>
      <c r="AL7" s="110"/>
      <c r="AM7" s="111"/>
      <c r="AN7" s="109" t="s">
        <v>78</v>
      </c>
      <c r="AO7" s="110"/>
      <c r="AP7" s="110"/>
      <c r="AQ7" s="111"/>
      <c r="AS7" s="109" t="s">
        <v>77</v>
      </c>
      <c r="AT7" s="110"/>
      <c r="AU7" s="110"/>
      <c r="AV7" s="110"/>
      <c r="AW7" s="111"/>
      <c r="AX7" s="109" t="s">
        <v>78</v>
      </c>
      <c r="AY7" s="110"/>
      <c r="AZ7" s="110"/>
      <c r="BA7" s="111"/>
    </row>
    <row r="8" spans="2:64" ht="19.5" customHeight="1">
      <c r="B8" s="103"/>
      <c r="C8" s="104"/>
      <c r="D8" s="105"/>
      <c r="E8" s="92" t="s">
        <v>50</v>
      </c>
      <c r="F8" s="85" t="s">
        <v>51</v>
      </c>
      <c r="G8" s="85" t="s">
        <v>52</v>
      </c>
      <c r="H8" s="85" t="s">
        <v>53</v>
      </c>
      <c r="I8" s="87" t="s">
        <v>49</v>
      </c>
      <c r="J8" s="92" t="s">
        <v>50</v>
      </c>
      <c r="K8" s="85" t="s">
        <v>52</v>
      </c>
      <c r="L8" s="85" t="s">
        <v>53</v>
      </c>
      <c r="M8" s="87" t="s">
        <v>49</v>
      </c>
      <c r="O8" s="92" t="s">
        <v>50</v>
      </c>
      <c r="P8" s="112" t="s">
        <v>51</v>
      </c>
      <c r="Q8" s="85" t="s">
        <v>52</v>
      </c>
      <c r="R8" s="85" t="s">
        <v>53</v>
      </c>
      <c r="S8" s="87" t="s">
        <v>49</v>
      </c>
      <c r="T8" s="92" t="s">
        <v>50</v>
      </c>
      <c r="U8" s="85" t="s">
        <v>52</v>
      </c>
      <c r="V8" s="85" t="s">
        <v>53</v>
      </c>
      <c r="W8" s="87" t="s">
        <v>49</v>
      </c>
      <c r="Y8" s="92" t="s">
        <v>50</v>
      </c>
      <c r="Z8" s="85" t="s">
        <v>51</v>
      </c>
      <c r="AA8" s="85" t="s">
        <v>52</v>
      </c>
      <c r="AB8" s="85" t="s">
        <v>53</v>
      </c>
      <c r="AC8" s="87" t="s">
        <v>49</v>
      </c>
      <c r="AD8" s="92" t="s">
        <v>50</v>
      </c>
      <c r="AE8" s="85" t="s">
        <v>52</v>
      </c>
      <c r="AF8" s="85" t="s">
        <v>53</v>
      </c>
      <c r="AG8" s="87" t="s">
        <v>49</v>
      </c>
      <c r="AI8" s="92" t="s">
        <v>50</v>
      </c>
      <c r="AJ8" s="85" t="s">
        <v>51</v>
      </c>
      <c r="AK8" s="85" t="s">
        <v>52</v>
      </c>
      <c r="AL8" s="85" t="s">
        <v>53</v>
      </c>
      <c r="AM8" s="87" t="s">
        <v>49</v>
      </c>
      <c r="AN8" s="92" t="s">
        <v>50</v>
      </c>
      <c r="AO8" s="85" t="s">
        <v>52</v>
      </c>
      <c r="AP8" s="85" t="s">
        <v>53</v>
      </c>
      <c r="AQ8" s="87" t="s">
        <v>49</v>
      </c>
      <c r="AS8" s="92" t="s">
        <v>50</v>
      </c>
      <c r="AT8" s="85" t="s">
        <v>51</v>
      </c>
      <c r="AU8" s="85" t="s">
        <v>52</v>
      </c>
      <c r="AV8" s="85" t="s">
        <v>53</v>
      </c>
      <c r="AW8" s="87" t="s">
        <v>49</v>
      </c>
      <c r="AX8" s="92" t="s">
        <v>50</v>
      </c>
      <c r="AY8" s="85" t="s">
        <v>52</v>
      </c>
      <c r="AZ8" s="85" t="s">
        <v>53</v>
      </c>
      <c r="BA8" s="87" t="s">
        <v>49</v>
      </c>
    </row>
    <row r="9" spans="2:64" ht="19.5" customHeight="1" thickBot="1">
      <c r="B9" s="103"/>
      <c r="C9" s="104"/>
      <c r="D9" s="105"/>
      <c r="E9" s="93"/>
      <c r="F9" s="86"/>
      <c r="G9" s="86"/>
      <c r="H9" s="86"/>
      <c r="I9" s="88"/>
      <c r="J9" s="93"/>
      <c r="K9" s="86"/>
      <c r="L9" s="86"/>
      <c r="M9" s="88"/>
      <c r="O9" s="93"/>
      <c r="P9" s="113"/>
      <c r="Q9" s="86"/>
      <c r="R9" s="86"/>
      <c r="S9" s="88"/>
      <c r="T9" s="93"/>
      <c r="U9" s="86"/>
      <c r="V9" s="86"/>
      <c r="W9" s="88"/>
      <c r="Y9" s="93"/>
      <c r="Z9" s="86"/>
      <c r="AA9" s="86"/>
      <c r="AB9" s="86"/>
      <c r="AC9" s="88"/>
      <c r="AD9" s="93"/>
      <c r="AE9" s="86"/>
      <c r="AF9" s="86"/>
      <c r="AG9" s="88"/>
      <c r="AI9" s="93"/>
      <c r="AJ9" s="86"/>
      <c r="AK9" s="86"/>
      <c r="AL9" s="86"/>
      <c r="AM9" s="88"/>
      <c r="AN9" s="93"/>
      <c r="AO9" s="86"/>
      <c r="AP9" s="86"/>
      <c r="AQ9" s="88"/>
      <c r="AS9" s="93"/>
      <c r="AT9" s="86"/>
      <c r="AU9" s="86"/>
      <c r="AV9" s="86"/>
      <c r="AW9" s="88"/>
      <c r="AX9" s="93"/>
      <c r="AY9" s="86"/>
      <c r="AZ9" s="86"/>
      <c r="BA9" s="88"/>
    </row>
    <row r="10" spans="2:64" ht="19.5" customHeight="1" thickBot="1">
      <c r="B10" s="106"/>
      <c r="C10" s="107"/>
      <c r="D10" s="108"/>
      <c r="E10" s="17">
        <v>1561</v>
      </c>
      <c r="F10" s="16">
        <v>12100</v>
      </c>
      <c r="G10" s="16">
        <v>226</v>
      </c>
      <c r="H10" s="16">
        <v>210</v>
      </c>
      <c r="I10" s="15">
        <v>60</v>
      </c>
      <c r="J10" s="14"/>
      <c r="K10" s="16"/>
      <c r="L10" s="16"/>
      <c r="M10" s="15"/>
      <c r="N10" s="14"/>
      <c r="O10" s="17">
        <v>1564</v>
      </c>
      <c r="P10" s="47">
        <v>14702.5</v>
      </c>
      <c r="Q10" s="16">
        <v>276</v>
      </c>
      <c r="R10" s="16">
        <v>247</v>
      </c>
      <c r="S10" s="15">
        <v>60</v>
      </c>
      <c r="T10" s="14"/>
      <c r="U10" s="16"/>
      <c r="V10" s="16"/>
      <c r="W10" s="15"/>
      <c r="X10" s="14"/>
      <c r="Y10" s="17">
        <v>1564</v>
      </c>
      <c r="Z10" s="16">
        <v>15070</v>
      </c>
      <c r="AA10" s="16">
        <v>283</v>
      </c>
      <c r="AB10" s="16">
        <v>269</v>
      </c>
      <c r="AC10" s="15">
        <v>60</v>
      </c>
      <c r="AD10" s="14"/>
      <c r="AE10" s="16"/>
      <c r="AF10" s="16"/>
      <c r="AG10" s="15"/>
      <c r="AH10" s="14"/>
      <c r="AI10" s="17">
        <v>1564</v>
      </c>
      <c r="AJ10" s="16">
        <v>15446</v>
      </c>
      <c r="AK10" s="16">
        <v>290</v>
      </c>
      <c r="AL10" s="16">
        <v>278</v>
      </c>
      <c r="AM10" s="15">
        <v>60</v>
      </c>
      <c r="AN10" s="14"/>
      <c r="AO10" s="16"/>
      <c r="AP10" s="16"/>
      <c r="AQ10" s="15"/>
      <c r="AR10" s="14"/>
      <c r="AS10" s="17">
        <v>1567</v>
      </c>
      <c r="AT10" s="16">
        <v>15832</v>
      </c>
      <c r="AU10" s="16">
        <v>298</v>
      </c>
      <c r="AV10" s="16">
        <v>282</v>
      </c>
      <c r="AW10" s="15">
        <v>60</v>
      </c>
      <c r="AX10" s="14"/>
      <c r="AY10" s="16"/>
      <c r="AZ10" s="16"/>
      <c r="BA10" s="15"/>
      <c r="BB10" s="14"/>
      <c r="BC10" s="14"/>
      <c r="BD10" s="14"/>
      <c r="BE10" s="14"/>
      <c r="BF10" s="14"/>
      <c r="BG10" s="14"/>
      <c r="BH10" s="14"/>
      <c r="BI10" s="14"/>
      <c r="BJ10" s="14"/>
      <c r="BK10" s="14"/>
      <c r="BL10" s="14"/>
    </row>
    <row r="11" spans="2:64" ht="19.5" customHeight="1" thickBot="1">
      <c r="B11" s="94" t="s">
        <v>79</v>
      </c>
      <c r="C11" s="95"/>
      <c r="D11" s="96"/>
      <c r="E11" s="89" t="s">
        <v>54</v>
      </c>
      <c r="F11" s="85" t="s">
        <v>48</v>
      </c>
      <c r="G11" s="85" t="s">
        <v>55</v>
      </c>
      <c r="H11" s="85" t="s">
        <v>56</v>
      </c>
      <c r="I11" s="87" t="s">
        <v>57</v>
      </c>
      <c r="J11" s="89" t="s">
        <v>63</v>
      </c>
      <c r="K11" s="85" t="s">
        <v>55</v>
      </c>
      <c r="L11" s="85" t="s">
        <v>56</v>
      </c>
      <c r="M11" s="87" t="s">
        <v>57</v>
      </c>
      <c r="O11" s="89" t="s">
        <v>54</v>
      </c>
      <c r="P11" s="112" t="s">
        <v>48</v>
      </c>
      <c r="Q11" s="85" t="s">
        <v>55</v>
      </c>
      <c r="R11" s="85" t="s">
        <v>56</v>
      </c>
      <c r="S11" s="87" t="s">
        <v>57</v>
      </c>
      <c r="T11" s="89" t="s">
        <v>63</v>
      </c>
      <c r="U11" s="85" t="s">
        <v>55</v>
      </c>
      <c r="V11" s="85" t="s">
        <v>56</v>
      </c>
      <c r="W11" s="87" t="s">
        <v>57</v>
      </c>
      <c r="Y11" s="89" t="s">
        <v>54</v>
      </c>
      <c r="Z11" s="85" t="s">
        <v>48</v>
      </c>
      <c r="AA11" s="85" t="s">
        <v>55</v>
      </c>
      <c r="AB11" s="85" t="s">
        <v>56</v>
      </c>
      <c r="AC11" s="87" t="s">
        <v>57</v>
      </c>
      <c r="AD11" s="89" t="s">
        <v>63</v>
      </c>
      <c r="AE11" s="85" t="s">
        <v>55</v>
      </c>
      <c r="AF11" s="85" t="s">
        <v>56</v>
      </c>
      <c r="AG11" s="87" t="s">
        <v>57</v>
      </c>
      <c r="AI11" s="89" t="s">
        <v>54</v>
      </c>
      <c r="AJ11" s="85" t="s">
        <v>48</v>
      </c>
      <c r="AK11" s="85" t="s">
        <v>55</v>
      </c>
      <c r="AL11" s="85" t="s">
        <v>56</v>
      </c>
      <c r="AM11" s="87" t="s">
        <v>57</v>
      </c>
      <c r="AN11" s="89" t="s">
        <v>63</v>
      </c>
      <c r="AO11" s="85" t="s">
        <v>55</v>
      </c>
      <c r="AP11" s="85" t="s">
        <v>56</v>
      </c>
      <c r="AQ11" s="87" t="s">
        <v>57</v>
      </c>
      <c r="AS11" s="89" t="s">
        <v>54</v>
      </c>
      <c r="AT11" s="85" t="s">
        <v>48</v>
      </c>
      <c r="AU11" s="85" t="s">
        <v>55</v>
      </c>
      <c r="AV11" s="85" t="s">
        <v>56</v>
      </c>
      <c r="AW11" s="87" t="s">
        <v>57</v>
      </c>
      <c r="AX11" s="89" t="s">
        <v>63</v>
      </c>
      <c r="AY11" s="85" t="s">
        <v>55</v>
      </c>
      <c r="AZ11" s="85" t="s">
        <v>56</v>
      </c>
      <c r="BA11" s="87" t="s">
        <v>57</v>
      </c>
    </row>
    <row r="12" spans="2:64" ht="19.5" customHeight="1" thickBot="1">
      <c r="B12" s="13" t="s">
        <v>47</v>
      </c>
      <c r="C12" s="12" t="s">
        <v>6</v>
      </c>
      <c r="D12" s="11" t="s">
        <v>0</v>
      </c>
      <c r="E12" s="91"/>
      <c r="F12" s="86"/>
      <c r="G12" s="86"/>
      <c r="H12" s="86"/>
      <c r="I12" s="88"/>
      <c r="J12" s="90"/>
      <c r="K12" s="86"/>
      <c r="L12" s="86"/>
      <c r="M12" s="88"/>
      <c r="O12" s="91"/>
      <c r="P12" s="113"/>
      <c r="Q12" s="86"/>
      <c r="R12" s="86"/>
      <c r="S12" s="88"/>
      <c r="T12" s="90"/>
      <c r="U12" s="86"/>
      <c r="V12" s="86"/>
      <c r="W12" s="88"/>
      <c r="Y12" s="91"/>
      <c r="Z12" s="86"/>
      <c r="AA12" s="86"/>
      <c r="AB12" s="86"/>
      <c r="AC12" s="88"/>
      <c r="AD12" s="90"/>
      <c r="AE12" s="86"/>
      <c r="AF12" s="86"/>
      <c r="AG12" s="88"/>
      <c r="AI12" s="91"/>
      <c r="AJ12" s="86"/>
      <c r="AK12" s="86"/>
      <c r="AL12" s="86"/>
      <c r="AM12" s="88"/>
      <c r="AN12" s="90"/>
      <c r="AO12" s="86"/>
      <c r="AP12" s="86"/>
      <c r="AQ12" s="88"/>
      <c r="AS12" s="91"/>
      <c r="AT12" s="86"/>
      <c r="AU12" s="86"/>
      <c r="AV12" s="86"/>
      <c r="AW12" s="88"/>
      <c r="AX12" s="90"/>
      <c r="AY12" s="86"/>
      <c r="AZ12" s="86"/>
      <c r="BA12" s="88"/>
    </row>
    <row r="13" spans="2:64" ht="13.8" thickBot="1">
      <c r="B13" s="83" t="s">
        <v>5</v>
      </c>
      <c r="C13" s="83" t="s">
        <v>7</v>
      </c>
      <c r="D13" s="48" t="s">
        <v>80</v>
      </c>
      <c r="E13" s="10" t="s">
        <v>81</v>
      </c>
      <c r="F13" s="49">
        <v>125</v>
      </c>
      <c r="G13" s="8">
        <f>+'[2]13- Costo por servicio-producto'!E1009</f>
        <v>242.42</v>
      </c>
      <c r="H13" s="8">
        <f>+F13/$E$10</f>
        <v>8.0076873798846898E-2</v>
      </c>
      <c r="I13" s="50">
        <f>F13*G13</f>
        <v>30302.5</v>
      </c>
      <c r="J13" s="9"/>
      <c r="K13" s="8"/>
      <c r="L13" s="8"/>
      <c r="M13" s="7"/>
      <c r="O13" s="10" t="s">
        <v>81</v>
      </c>
      <c r="P13" s="51">
        <f>+F13*$E$2</f>
        <v>131.25</v>
      </c>
      <c r="Q13" s="8">
        <f>+'[2]13- Costo por servicio-producto'!E1009</f>
        <v>242.42</v>
      </c>
      <c r="R13" s="8">
        <f>+Q13/$O$10</f>
        <v>0.155</v>
      </c>
      <c r="S13" s="8">
        <f>P13*Q13</f>
        <v>31817.625</v>
      </c>
      <c r="T13" s="8">
        <f>+'[2]13- Costo por servicio-producto'!H1009</f>
        <v>0</v>
      </c>
      <c r="U13" s="8">
        <f>+'[2]13- Costo por servicio-producto'!I1009</f>
        <v>0</v>
      </c>
      <c r="V13" s="8"/>
      <c r="W13" s="7"/>
      <c r="Y13" s="10" t="s">
        <v>81</v>
      </c>
      <c r="Z13" s="51">
        <f>+P13*$E$2</f>
        <v>137.8125</v>
      </c>
      <c r="AA13" s="8">
        <f>+'[2]13- Costo por servicio-producto'!E1009</f>
        <v>242.42</v>
      </c>
      <c r="AB13" s="8">
        <f>+AA13/$O$10</f>
        <v>0.155</v>
      </c>
      <c r="AC13" s="8">
        <f>Z13*AA13</f>
        <v>33408.506249999999</v>
      </c>
      <c r="AD13" s="9"/>
      <c r="AE13" s="8"/>
      <c r="AF13" s="8"/>
      <c r="AG13" s="7"/>
      <c r="AI13" s="10" t="s">
        <v>81</v>
      </c>
      <c r="AJ13" s="51">
        <f>+Z13*$E$2</f>
        <v>144.703125</v>
      </c>
      <c r="AK13" s="8">
        <f>+'[2]13- Costo por servicio-producto'!E1009</f>
        <v>242.42</v>
      </c>
      <c r="AL13" s="8">
        <f>+AK13/$O$10</f>
        <v>0.155</v>
      </c>
      <c r="AM13" s="8">
        <f>AJ13*AK13</f>
        <v>35078.931562500002</v>
      </c>
      <c r="AN13" s="9"/>
      <c r="AO13" s="8"/>
      <c r="AP13" s="8"/>
      <c r="AQ13" s="7"/>
      <c r="AS13" s="10" t="s">
        <v>81</v>
      </c>
      <c r="AT13" s="51">
        <f>+AJ13*$E$2</f>
        <v>151.93828125000002</v>
      </c>
      <c r="AU13" s="8">
        <f>+'[2]13- Costo por servicio-producto'!E1009</f>
        <v>242.42</v>
      </c>
      <c r="AV13" s="8">
        <f>+AU13/$AS$10</f>
        <v>0.15470325462667517</v>
      </c>
      <c r="AW13" s="8">
        <f>AT13*AU13</f>
        <v>36832.878140625005</v>
      </c>
      <c r="AX13" s="9"/>
      <c r="AY13" s="8"/>
      <c r="AZ13" s="8"/>
      <c r="BA13" s="7"/>
    </row>
    <row r="14" spans="2:64" ht="13.8" thickBot="1">
      <c r="B14" s="81"/>
      <c r="C14" s="81"/>
      <c r="D14" s="52" t="s">
        <v>82</v>
      </c>
      <c r="E14" s="6"/>
      <c r="F14" s="53"/>
      <c r="G14" s="8">
        <f>+'[2]13- Costo por servicio-producto'!E1010</f>
        <v>0</v>
      </c>
      <c r="H14" s="8">
        <f t="shared" ref="H14:H77" si="0">+F14/$E$10</f>
        <v>0</v>
      </c>
      <c r="I14" s="50">
        <f t="shared" ref="I14:I77" si="1">F14*G14</f>
        <v>0</v>
      </c>
      <c r="J14" s="5"/>
      <c r="K14" s="19"/>
      <c r="L14" s="19"/>
      <c r="M14" s="4"/>
      <c r="O14" s="6"/>
      <c r="P14" s="51">
        <f t="shared" ref="P14:P77" si="2">+F14*$E$2</f>
        <v>0</v>
      </c>
      <c r="Q14" s="8">
        <f>+'[2]13- Costo por servicio-producto'!E1010</f>
        <v>0</v>
      </c>
      <c r="R14" s="8">
        <f t="shared" ref="R14:R77" si="3">+Q14/$O$10</f>
        <v>0</v>
      </c>
      <c r="S14" s="8">
        <f t="shared" ref="S14:S77" si="4">P14*Q14</f>
        <v>0</v>
      </c>
      <c r="T14" s="5"/>
      <c r="U14" s="19"/>
      <c r="V14" s="19"/>
      <c r="W14" s="4"/>
      <c r="Y14" s="6"/>
      <c r="Z14" s="51">
        <f t="shared" ref="Z14:Z77" si="5">+P14*$E$2</f>
        <v>0</v>
      </c>
      <c r="AA14" s="8">
        <f>+'[2]13- Costo por servicio-producto'!E1010</f>
        <v>0</v>
      </c>
      <c r="AB14" s="8">
        <f t="shared" ref="AB14:AB77" si="6">+AA14/$O$10</f>
        <v>0</v>
      </c>
      <c r="AC14" s="8">
        <f t="shared" ref="AC14:AC77" si="7">Z14*AA14</f>
        <v>0</v>
      </c>
      <c r="AD14" s="5"/>
      <c r="AE14" s="19"/>
      <c r="AF14" s="19"/>
      <c r="AG14" s="4"/>
      <c r="AI14" s="6"/>
      <c r="AJ14" s="51">
        <f t="shared" ref="AJ14:AJ77" si="8">+Z14*$E$2</f>
        <v>0</v>
      </c>
      <c r="AK14" s="8">
        <f>+'[2]13- Costo por servicio-producto'!E1010</f>
        <v>0</v>
      </c>
      <c r="AL14" s="8">
        <f t="shared" ref="AL14:AL77" si="9">+AK14/$O$10</f>
        <v>0</v>
      </c>
      <c r="AM14" s="8">
        <f t="shared" ref="AM14:AM77" si="10">AJ14*AK14</f>
        <v>0</v>
      </c>
      <c r="AN14" s="5"/>
      <c r="AO14" s="19"/>
      <c r="AP14" s="19"/>
      <c r="AQ14" s="4"/>
      <c r="AS14" s="6"/>
      <c r="AT14" s="51">
        <f t="shared" ref="AT14:AT77" si="11">+AJ14*$E$2</f>
        <v>0</v>
      </c>
      <c r="AU14" s="8">
        <f>+'[2]13- Costo por servicio-producto'!E1010</f>
        <v>0</v>
      </c>
      <c r="AV14" s="8">
        <f t="shared" ref="AV14:AV77" si="12">+AU14/$O$10</f>
        <v>0</v>
      </c>
      <c r="AW14" s="8">
        <f t="shared" ref="AW14:AW77" si="13">AT14*AU14</f>
        <v>0</v>
      </c>
      <c r="AX14" s="5"/>
      <c r="AY14" s="19"/>
      <c r="AZ14" s="19"/>
      <c r="BA14" s="4"/>
    </row>
    <row r="15" spans="2:64" ht="13.8" thickBot="1">
      <c r="B15" s="81"/>
      <c r="C15" s="81"/>
      <c r="D15" s="54" t="s">
        <v>83</v>
      </c>
      <c r="E15" s="6"/>
      <c r="F15" s="53"/>
      <c r="G15" s="8">
        <f>+'[2]13- Costo por servicio-producto'!E1011</f>
        <v>0</v>
      </c>
      <c r="H15" s="8">
        <f t="shared" si="0"/>
        <v>0</v>
      </c>
      <c r="I15" s="50">
        <f t="shared" si="1"/>
        <v>0</v>
      </c>
      <c r="J15" s="5"/>
      <c r="K15" s="19"/>
      <c r="L15" s="19"/>
      <c r="M15" s="4"/>
      <c r="O15" s="6"/>
      <c r="P15" s="51">
        <f t="shared" si="2"/>
        <v>0</v>
      </c>
      <c r="Q15" s="8">
        <f>+'[2]13- Costo por servicio-producto'!E1011</f>
        <v>0</v>
      </c>
      <c r="R15" s="8">
        <f t="shared" si="3"/>
        <v>0</v>
      </c>
      <c r="S15" s="8">
        <f t="shared" si="4"/>
        <v>0</v>
      </c>
      <c r="T15" s="5"/>
      <c r="U15" s="19"/>
      <c r="V15" s="19"/>
      <c r="W15" s="4"/>
      <c r="Y15" s="6"/>
      <c r="Z15" s="51">
        <f t="shared" si="5"/>
        <v>0</v>
      </c>
      <c r="AA15" s="8">
        <f>+'[2]13- Costo por servicio-producto'!E1011</f>
        <v>0</v>
      </c>
      <c r="AB15" s="8">
        <f t="shared" si="6"/>
        <v>0</v>
      </c>
      <c r="AC15" s="8">
        <f t="shared" si="7"/>
        <v>0</v>
      </c>
      <c r="AD15" s="5"/>
      <c r="AE15" s="19"/>
      <c r="AF15" s="19"/>
      <c r="AG15" s="4"/>
      <c r="AI15" s="6"/>
      <c r="AJ15" s="51">
        <f t="shared" si="8"/>
        <v>0</v>
      </c>
      <c r="AK15" s="8">
        <f>+'[2]13- Costo por servicio-producto'!E1011</f>
        <v>0</v>
      </c>
      <c r="AL15" s="8">
        <f t="shared" si="9"/>
        <v>0</v>
      </c>
      <c r="AM15" s="8">
        <f t="shared" si="10"/>
        <v>0</v>
      </c>
      <c r="AN15" s="5"/>
      <c r="AO15" s="19"/>
      <c r="AP15" s="19"/>
      <c r="AQ15" s="4"/>
      <c r="AS15" s="6"/>
      <c r="AT15" s="51">
        <f t="shared" si="11"/>
        <v>0</v>
      </c>
      <c r="AU15" s="8">
        <f>+'[2]13- Costo por servicio-producto'!E1011</f>
        <v>0</v>
      </c>
      <c r="AV15" s="8">
        <f t="shared" si="12"/>
        <v>0</v>
      </c>
      <c r="AW15" s="8">
        <f t="shared" si="13"/>
        <v>0</v>
      </c>
      <c r="AX15" s="5"/>
      <c r="AY15" s="19"/>
      <c r="AZ15" s="19"/>
      <c r="BA15" s="4"/>
    </row>
    <row r="16" spans="2:64" ht="13.8" thickBot="1">
      <c r="B16" s="81"/>
      <c r="C16" s="81"/>
      <c r="D16" s="54" t="s">
        <v>84</v>
      </c>
      <c r="E16" s="6"/>
      <c r="F16" s="55"/>
      <c r="G16" s="8">
        <f>+'[2]13- Costo por servicio-producto'!E1012</f>
        <v>0</v>
      </c>
      <c r="H16" s="8">
        <f t="shared" si="0"/>
        <v>0</v>
      </c>
      <c r="I16" s="50">
        <f t="shared" si="1"/>
        <v>0</v>
      </c>
      <c r="J16" s="5"/>
      <c r="K16" s="19"/>
      <c r="L16" s="19"/>
      <c r="M16" s="4"/>
      <c r="O16" s="6"/>
      <c r="P16" s="51">
        <f t="shared" si="2"/>
        <v>0</v>
      </c>
      <c r="Q16" s="8">
        <f>+'[2]13- Costo por servicio-producto'!E1012</f>
        <v>0</v>
      </c>
      <c r="R16" s="8">
        <f t="shared" si="3"/>
        <v>0</v>
      </c>
      <c r="S16" s="8">
        <f t="shared" si="4"/>
        <v>0</v>
      </c>
      <c r="T16" s="5"/>
      <c r="U16" s="19"/>
      <c r="V16" s="19"/>
      <c r="W16" s="4"/>
      <c r="Y16" s="6"/>
      <c r="Z16" s="51">
        <f t="shared" si="5"/>
        <v>0</v>
      </c>
      <c r="AA16" s="8">
        <f>+'[2]13- Costo por servicio-producto'!E1012</f>
        <v>0</v>
      </c>
      <c r="AB16" s="8">
        <f t="shared" si="6"/>
        <v>0</v>
      </c>
      <c r="AC16" s="8">
        <f t="shared" si="7"/>
        <v>0</v>
      </c>
      <c r="AD16" s="5"/>
      <c r="AE16" s="19"/>
      <c r="AF16" s="19"/>
      <c r="AG16" s="4"/>
      <c r="AI16" s="6"/>
      <c r="AJ16" s="51">
        <f t="shared" si="8"/>
        <v>0</v>
      </c>
      <c r="AK16" s="8">
        <f>+'[2]13- Costo por servicio-producto'!E1012</f>
        <v>0</v>
      </c>
      <c r="AL16" s="8">
        <f t="shared" si="9"/>
        <v>0</v>
      </c>
      <c r="AM16" s="8">
        <f t="shared" si="10"/>
        <v>0</v>
      </c>
      <c r="AN16" s="5"/>
      <c r="AO16" s="19"/>
      <c r="AP16" s="19"/>
      <c r="AQ16" s="4"/>
      <c r="AS16" s="6"/>
      <c r="AT16" s="51">
        <f t="shared" si="11"/>
        <v>0</v>
      </c>
      <c r="AU16" s="8">
        <f>+'[2]13- Costo por servicio-producto'!E1012</f>
        <v>0</v>
      </c>
      <c r="AV16" s="8">
        <f t="shared" si="12"/>
        <v>0</v>
      </c>
      <c r="AW16" s="8">
        <f t="shared" si="13"/>
        <v>0</v>
      </c>
      <c r="AX16" s="5"/>
      <c r="AY16" s="19"/>
      <c r="AZ16" s="19"/>
      <c r="BA16" s="4"/>
    </row>
    <row r="17" spans="2:53" ht="13.8" thickBot="1">
      <c r="B17" s="81"/>
      <c r="C17" s="82"/>
      <c r="D17" s="54" t="s">
        <v>85</v>
      </c>
      <c r="E17" s="6"/>
      <c r="F17" s="56"/>
      <c r="G17" s="8">
        <f>+'[2]13- Costo por servicio-producto'!E1013</f>
        <v>0</v>
      </c>
      <c r="H17" s="8">
        <f t="shared" si="0"/>
        <v>0</v>
      </c>
      <c r="I17" s="50">
        <f t="shared" si="1"/>
        <v>0</v>
      </c>
      <c r="J17" s="5"/>
      <c r="K17" s="19"/>
      <c r="L17" s="19"/>
      <c r="M17" s="4"/>
      <c r="O17" s="6"/>
      <c r="P17" s="51">
        <f t="shared" si="2"/>
        <v>0</v>
      </c>
      <c r="Q17" s="8">
        <f>+'[2]13- Costo por servicio-producto'!E1013</f>
        <v>0</v>
      </c>
      <c r="R17" s="8">
        <f t="shared" si="3"/>
        <v>0</v>
      </c>
      <c r="S17" s="8">
        <f t="shared" si="4"/>
        <v>0</v>
      </c>
      <c r="T17" s="5"/>
      <c r="U17" s="19"/>
      <c r="V17" s="19"/>
      <c r="W17" s="4"/>
      <c r="Y17" s="6"/>
      <c r="Z17" s="51">
        <f t="shared" si="5"/>
        <v>0</v>
      </c>
      <c r="AA17" s="8">
        <f>+'[2]13- Costo por servicio-producto'!E1013</f>
        <v>0</v>
      </c>
      <c r="AB17" s="8">
        <f t="shared" si="6"/>
        <v>0</v>
      </c>
      <c r="AC17" s="8">
        <f t="shared" si="7"/>
        <v>0</v>
      </c>
      <c r="AD17" s="5"/>
      <c r="AE17" s="19"/>
      <c r="AF17" s="19"/>
      <c r="AG17" s="4"/>
      <c r="AI17" s="6"/>
      <c r="AJ17" s="51">
        <f t="shared" si="8"/>
        <v>0</v>
      </c>
      <c r="AK17" s="8">
        <f>+'[2]13- Costo por servicio-producto'!E1013</f>
        <v>0</v>
      </c>
      <c r="AL17" s="8">
        <f t="shared" si="9"/>
        <v>0</v>
      </c>
      <c r="AM17" s="8">
        <f t="shared" si="10"/>
        <v>0</v>
      </c>
      <c r="AN17" s="5"/>
      <c r="AO17" s="19"/>
      <c r="AP17" s="19"/>
      <c r="AQ17" s="4"/>
      <c r="AS17" s="6"/>
      <c r="AT17" s="51">
        <f t="shared" si="11"/>
        <v>0</v>
      </c>
      <c r="AU17" s="8">
        <f>+'[2]13- Costo por servicio-producto'!E1013</f>
        <v>0</v>
      </c>
      <c r="AV17" s="8">
        <f t="shared" si="12"/>
        <v>0</v>
      </c>
      <c r="AW17" s="8">
        <f t="shared" si="13"/>
        <v>0</v>
      </c>
      <c r="AX17" s="5"/>
      <c r="AY17" s="19"/>
      <c r="AZ17" s="19"/>
      <c r="BA17" s="4"/>
    </row>
    <row r="18" spans="2:53" ht="13.8" thickBot="1">
      <c r="B18" s="81"/>
      <c r="C18" s="80" t="s">
        <v>8</v>
      </c>
      <c r="D18" s="52" t="s">
        <v>41</v>
      </c>
      <c r="E18" s="6"/>
      <c r="F18" s="49"/>
      <c r="G18" s="8">
        <f>+'[2]13- Costo por servicio-producto'!E1014</f>
        <v>0</v>
      </c>
      <c r="H18" s="8">
        <f t="shared" si="0"/>
        <v>0</v>
      </c>
      <c r="I18" s="50">
        <f t="shared" si="1"/>
        <v>0</v>
      </c>
      <c r="J18" s="5"/>
      <c r="K18" s="19"/>
      <c r="L18" s="19"/>
      <c r="M18" s="4"/>
      <c r="O18" s="6"/>
      <c r="P18" s="51">
        <f t="shared" si="2"/>
        <v>0</v>
      </c>
      <c r="Q18" s="8">
        <f>+'[2]13- Costo por servicio-producto'!E1014</f>
        <v>0</v>
      </c>
      <c r="R18" s="8">
        <f t="shared" si="3"/>
        <v>0</v>
      </c>
      <c r="S18" s="8">
        <f t="shared" si="4"/>
        <v>0</v>
      </c>
      <c r="T18" s="5"/>
      <c r="U18" s="19"/>
      <c r="V18" s="19"/>
      <c r="W18" s="4"/>
      <c r="Y18" s="6"/>
      <c r="Z18" s="51">
        <f t="shared" si="5"/>
        <v>0</v>
      </c>
      <c r="AA18" s="8">
        <f>+'[2]13- Costo por servicio-producto'!E1014</f>
        <v>0</v>
      </c>
      <c r="AB18" s="8">
        <f t="shared" si="6"/>
        <v>0</v>
      </c>
      <c r="AC18" s="8">
        <f t="shared" si="7"/>
        <v>0</v>
      </c>
      <c r="AD18" s="5"/>
      <c r="AE18" s="19"/>
      <c r="AF18" s="19"/>
      <c r="AG18" s="4"/>
      <c r="AI18" s="6"/>
      <c r="AJ18" s="51">
        <f t="shared" si="8"/>
        <v>0</v>
      </c>
      <c r="AK18" s="8">
        <f>+'[2]13- Costo por servicio-producto'!E1014</f>
        <v>0</v>
      </c>
      <c r="AL18" s="8">
        <f t="shared" si="9"/>
        <v>0</v>
      </c>
      <c r="AM18" s="8">
        <f t="shared" si="10"/>
        <v>0</v>
      </c>
      <c r="AN18" s="5"/>
      <c r="AO18" s="19"/>
      <c r="AP18" s="19"/>
      <c r="AQ18" s="4"/>
      <c r="AS18" s="6"/>
      <c r="AT18" s="51">
        <f t="shared" si="11"/>
        <v>0</v>
      </c>
      <c r="AU18" s="8">
        <f>+'[2]13- Costo por servicio-producto'!E1014</f>
        <v>0</v>
      </c>
      <c r="AV18" s="8">
        <f t="shared" si="12"/>
        <v>0</v>
      </c>
      <c r="AW18" s="8">
        <f t="shared" si="13"/>
        <v>0</v>
      </c>
      <c r="AX18" s="5"/>
      <c r="AY18" s="19"/>
      <c r="AZ18" s="19"/>
      <c r="BA18" s="4"/>
    </row>
    <row r="19" spans="2:53" ht="13.8" thickBot="1">
      <c r="B19" s="81"/>
      <c r="C19" s="81"/>
      <c r="D19" s="54" t="s">
        <v>86</v>
      </c>
      <c r="E19" s="6"/>
      <c r="F19" s="57"/>
      <c r="G19" s="8">
        <f>+'[2]13- Costo por servicio-producto'!E1015</f>
        <v>0</v>
      </c>
      <c r="H19" s="8">
        <f t="shared" si="0"/>
        <v>0</v>
      </c>
      <c r="I19" s="50">
        <f t="shared" si="1"/>
        <v>0</v>
      </c>
      <c r="J19" s="5"/>
      <c r="K19" s="19"/>
      <c r="L19" s="19"/>
      <c r="M19" s="4"/>
      <c r="O19" s="6"/>
      <c r="P19" s="51">
        <f t="shared" si="2"/>
        <v>0</v>
      </c>
      <c r="Q19" s="8">
        <f>+'[2]13- Costo por servicio-producto'!E1015</f>
        <v>0</v>
      </c>
      <c r="R19" s="8">
        <f t="shared" si="3"/>
        <v>0</v>
      </c>
      <c r="S19" s="8">
        <f t="shared" si="4"/>
        <v>0</v>
      </c>
      <c r="T19" s="5"/>
      <c r="U19" s="19"/>
      <c r="V19" s="19"/>
      <c r="W19" s="4"/>
      <c r="Y19" s="6"/>
      <c r="Z19" s="51">
        <f t="shared" si="5"/>
        <v>0</v>
      </c>
      <c r="AA19" s="8">
        <f>+'[2]13- Costo por servicio-producto'!E1015</f>
        <v>0</v>
      </c>
      <c r="AB19" s="8">
        <f t="shared" si="6"/>
        <v>0</v>
      </c>
      <c r="AC19" s="8">
        <f t="shared" si="7"/>
        <v>0</v>
      </c>
      <c r="AD19" s="5"/>
      <c r="AE19" s="19"/>
      <c r="AF19" s="19"/>
      <c r="AG19" s="4"/>
      <c r="AI19" s="6"/>
      <c r="AJ19" s="51">
        <f t="shared" si="8"/>
        <v>0</v>
      </c>
      <c r="AK19" s="8">
        <f>+'[2]13- Costo por servicio-producto'!E1015</f>
        <v>0</v>
      </c>
      <c r="AL19" s="8">
        <f t="shared" si="9"/>
        <v>0</v>
      </c>
      <c r="AM19" s="8">
        <f t="shared" si="10"/>
        <v>0</v>
      </c>
      <c r="AN19" s="5"/>
      <c r="AO19" s="19"/>
      <c r="AP19" s="19"/>
      <c r="AQ19" s="4"/>
      <c r="AS19" s="6"/>
      <c r="AT19" s="51">
        <f t="shared" si="11"/>
        <v>0</v>
      </c>
      <c r="AU19" s="8">
        <f>+'[2]13- Costo por servicio-producto'!E1015</f>
        <v>0</v>
      </c>
      <c r="AV19" s="8">
        <f t="shared" si="12"/>
        <v>0</v>
      </c>
      <c r="AW19" s="8">
        <f t="shared" si="13"/>
        <v>0</v>
      </c>
      <c r="AX19" s="5"/>
      <c r="AY19" s="19"/>
      <c r="AZ19" s="19"/>
      <c r="BA19" s="4"/>
    </row>
    <row r="20" spans="2:53" ht="13.8" thickBot="1">
      <c r="B20" s="82"/>
      <c r="C20" s="82"/>
      <c r="D20" s="54" t="s">
        <v>87</v>
      </c>
      <c r="E20" s="6"/>
      <c r="F20" s="53"/>
      <c r="G20" s="8">
        <f>+'[2]13- Costo por servicio-producto'!E1016</f>
        <v>0</v>
      </c>
      <c r="H20" s="8">
        <f t="shared" si="0"/>
        <v>0</v>
      </c>
      <c r="I20" s="50">
        <f t="shared" si="1"/>
        <v>0</v>
      </c>
      <c r="J20" s="5"/>
      <c r="K20" s="19"/>
      <c r="L20" s="19"/>
      <c r="M20" s="4"/>
      <c r="O20" s="6"/>
      <c r="P20" s="51">
        <f t="shared" si="2"/>
        <v>0</v>
      </c>
      <c r="Q20" s="8">
        <f>+'[2]13- Costo por servicio-producto'!E1016</f>
        <v>0</v>
      </c>
      <c r="R20" s="8">
        <f t="shared" si="3"/>
        <v>0</v>
      </c>
      <c r="S20" s="8">
        <f t="shared" si="4"/>
        <v>0</v>
      </c>
      <c r="T20" s="5"/>
      <c r="U20" s="19"/>
      <c r="V20" s="19"/>
      <c r="W20" s="4"/>
      <c r="Y20" s="6"/>
      <c r="Z20" s="51">
        <f t="shared" si="5"/>
        <v>0</v>
      </c>
      <c r="AA20" s="8">
        <f>+'[2]13- Costo por servicio-producto'!E1016</f>
        <v>0</v>
      </c>
      <c r="AB20" s="8">
        <f t="shared" si="6"/>
        <v>0</v>
      </c>
      <c r="AC20" s="8">
        <f t="shared" si="7"/>
        <v>0</v>
      </c>
      <c r="AD20" s="5"/>
      <c r="AE20" s="19"/>
      <c r="AF20" s="19"/>
      <c r="AG20" s="4"/>
      <c r="AI20" s="6"/>
      <c r="AJ20" s="51">
        <f t="shared" si="8"/>
        <v>0</v>
      </c>
      <c r="AK20" s="8">
        <f>+'[2]13- Costo por servicio-producto'!E1016</f>
        <v>0</v>
      </c>
      <c r="AL20" s="8">
        <f t="shared" si="9"/>
        <v>0</v>
      </c>
      <c r="AM20" s="8">
        <f t="shared" si="10"/>
        <v>0</v>
      </c>
      <c r="AN20" s="5"/>
      <c r="AO20" s="19"/>
      <c r="AP20" s="19"/>
      <c r="AQ20" s="4"/>
      <c r="AS20" s="6"/>
      <c r="AT20" s="51">
        <f t="shared" si="11"/>
        <v>0</v>
      </c>
      <c r="AU20" s="8">
        <f>+'[2]13- Costo por servicio-producto'!E1016</f>
        <v>0</v>
      </c>
      <c r="AV20" s="8">
        <f t="shared" si="12"/>
        <v>0</v>
      </c>
      <c r="AW20" s="8">
        <f t="shared" si="13"/>
        <v>0</v>
      </c>
      <c r="AX20" s="5"/>
      <c r="AY20" s="19"/>
      <c r="AZ20" s="19"/>
      <c r="BA20" s="4"/>
    </row>
    <row r="21" spans="2:53" ht="13.8" thickBot="1">
      <c r="B21" s="80" t="s">
        <v>9</v>
      </c>
      <c r="C21" s="80" t="s">
        <v>13</v>
      </c>
      <c r="D21" s="54" t="s">
        <v>88</v>
      </c>
      <c r="E21" s="6" t="s">
        <v>81</v>
      </c>
      <c r="F21" s="53">
        <v>657</v>
      </c>
      <c r="G21" s="8">
        <f>+'[2]13- Costo por servicio-producto'!E1017</f>
        <v>25.2</v>
      </c>
      <c r="H21" s="8">
        <f t="shared" si="0"/>
        <v>0.42088404868673929</v>
      </c>
      <c r="I21" s="50">
        <f t="shared" si="1"/>
        <v>16556.399999999998</v>
      </c>
      <c r="J21" s="5"/>
      <c r="K21" s="19"/>
      <c r="L21" s="19"/>
      <c r="M21" s="4"/>
      <c r="O21" s="6" t="s">
        <v>81</v>
      </c>
      <c r="P21" s="51">
        <f t="shared" si="2"/>
        <v>689.85</v>
      </c>
      <c r="Q21" s="8">
        <f>+'[2]13- Costo por servicio-producto'!E1017</f>
        <v>25.2</v>
      </c>
      <c r="R21" s="8">
        <f t="shared" si="3"/>
        <v>1.6112531969309462E-2</v>
      </c>
      <c r="S21" s="8">
        <f t="shared" si="4"/>
        <v>17384.22</v>
      </c>
      <c r="T21" s="5"/>
      <c r="U21" s="19"/>
      <c r="V21" s="19"/>
      <c r="W21" s="4"/>
      <c r="Y21" s="6" t="s">
        <v>81</v>
      </c>
      <c r="Z21" s="51">
        <f t="shared" si="5"/>
        <v>724.34250000000009</v>
      </c>
      <c r="AA21" s="8">
        <f>+'[2]13- Costo por servicio-producto'!E1017</f>
        <v>25.2</v>
      </c>
      <c r="AB21" s="8">
        <f t="shared" si="6"/>
        <v>1.6112531969309462E-2</v>
      </c>
      <c r="AC21" s="8">
        <f t="shared" si="7"/>
        <v>18253.431</v>
      </c>
      <c r="AD21" s="5"/>
      <c r="AE21" s="19"/>
      <c r="AF21" s="19"/>
      <c r="AG21" s="4"/>
      <c r="AI21" s="6" t="s">
        <v>81</v>
      </c>
      <c r="AJ21" s="51">
        <f t="shared" si="8"/>
        <v>760.5596250000001</v>
      </c>
      <c r="AK21" s="8">
        <f>+'[2]13- Costo por servicio-producto'!E1017</f>
        <v>25.2</v>
      </c>
      <c r="AL21" s="8">
        <f t="shared" si="9"/>
        <v>1.6112531969309462E-2</v>
      </c>
      <c r="AM21" s="8">
        <f t="shared" si="10"/>
        <v>19166.102550000003</v>
      </c>
      <c r="AN21" s="5"/>
      <c r="AO21" s="19"/>
      <c r="AP21" s="19"/>
      <c r="AQ21" s="4"/>
      <c r="AS21" s="6" t="s">
        <v>81</v>
      </c>
      <c r="AT21" s="51">
        <f t="shared" si="11"/>
        <v>798.58760625000014</v>
      </c>
      <c r="AU21" s="8">
        <f>+'[2]13- Costo por servicio-producto'!E1017</f>
        <v>25.2</v>
      </c>
      <c r="AV21" s="8">
        <f t="shared" si="12"/>
        <v>1.6112531969309462E-2</v>
      </c>
      <c r="AW21" s="8">
        <f t="shared" si="13"/>
        <v>20124.407677500003</v>
      </c>
      <c r="AX21" s="5"/>
      <c r="AY21" s="19"/>
      <c r="AZ21" s="19"/>
      <c r="BA21" s="4"/>
    </row>
    <row r="22" spans="2:53" ht="13.8" thickBot="1">
      <c r="B22" s="81"/>
      <c r="C22" s="81"/>
      <c r="D22" s="54" t="s">
        <v>89</v>
      </c>
      <c r="E22" s="6"/>
      <c r="F22" s="49"/>
      <c r="G22" s="8">
        <f>+'[2]13- Costo por servicio-producto'!E1018</f>
        <v>0</v>
      </c>
      <c r="H22" s="8">
        <f t="shared" si="0"/>
        <v>0</v>
      </c>
      <c r="I22" s="50">
        <f t="shared" si="1"/>
        <v>0</v>
      </c>
      <c r="J22" s="5"/>
      <c r="K22" s="19"/>
      <c r="L22" s="19"/>
      <c r="M22" s="4"/>
      <c r="O22" s="6"/>
      <c r="P22" s="51">
        <f t="shared" si="2"/>
        <v>0</v>
      </c>
      <c r="Q22" s="8">
        <f>+'[2]13- Costo por servicio-producto'!E1018</f>
        <v>0</v>
      </c>
      <c r="R22" s="8">
        <f t="shared" si="3"/>
        <v>0</v>
      </c>
      <c r="S22" s="8">
        <f t="shared" si="4"/>
        <v>0</v>
      </c>
      <c r="T22" s="5"/>
      <c r="U22" s="19"/>
      <c r="V22" s="19"/>
      <c r="W22" s="4"/>
      <c r="Y22" s="6"/>
      <c r="Z22" s="51">
        <f t="shared" si="5"/>
        <v>0</v>
      </c>
      <c r="AA22" s="8">
        <f>+'[2]13- Costo por servicio-producto'!E1018</f>
        <v>0</v>
      </c>
      <c r="AB22" s="8">
        <f t="shared" si="6"/>
        <v>0</v>
      </c>
      <c r="AC22" s="8">
        <f t="shared" si="7"/>
        <v>0</v>
      </c>
      <c r="AD22" s="5"/>
      <c r="AE22" s="19"/>
      <c r="AF22" s="19"/>
      <c r="AG22" s="4"/>
      <c r="AI22" s="6"/>
      <c r="AJ22" s="51">
        <f t="shared" si="8"/>
        <v>0</v>
      </c>
      <c r="AK22" s="8">
        <f>+'[2]13- Costo por servicio-producto'!E1018</f>
        <v>0</v>
      </c>
      <c r="AL22" s="8">
        <f t="shared" si="9"/>
        <v>0</v>
      </c>
      <c r="AM22" s="8">
        <f t="shared" si="10"/>
        <v>0</v>
      </c>
      <c r="AN22" s="5"/>
      <c r="AO22" s="19"/>
      <c r="AP22" s="19"/>
      <c r="AQ22" s="4"/>
      <c r="AS22" s="6"/>
      <c r="AT22" s="51">
        <f t="shared" si="11"/>
        <v>0</v>
      </c>
      <c r="AU22" s="8">
        <f>+'[2]13- Costo por servicio-producto'!E1018</f>
        <v>0</v>
      </c>
      <c r="AV22" s="8">
        <f t="shared" si="12"/>
        <v>0</v>
      </c>
      <c r="AW22" s="8">
        <f t="shared" si="13"/>
        <v>0</v>
      </c>
      <c r="AX22" s="5"/>
      <c r="AY22" s="19"/>
      <c r="AZ22" s="19"/>
      <c r="BA22" s="4"/>
    </row>
    <row r="23" spans="2:53" ht="13.8" thickBot="1">
      <c r="B23" s="81"/>
      <c r="C23" s="81"/>
      <c r="D23" s="54" t="s">
        <v>90</v>
      </c>
      <c r="E23" s="6" t="s">
        <v>81</v>
      </c>
      <c r="F23" s="53">
        <v>246</v>
      </c>
      <c r="G23" s="8">
        <f>+'[2]13- Costo por servicio-producto'!E1019</f>
        <v>0</v>
      </c>
      <c r="H23" s="8">
        <f t="shared" si="0"/>
        <v>0.15759128763613067</v>
      </c>
      <c r="I23" s="50">
        <f t="shared" si="1"/>
        <v>0</v>
      </c>
      <c r="J23" s="5"/>
      <c r="K23" s="19"/>
      <c r="L23" s="19"/>
      <c r="M23" s="4"/>
      <c r="O23" s="6" t="s">
        <v>81</v>
      </c>
      <c r="P23" s="51">
        <f t="shared" si="2"/>
        <v>258.3</v>
      </c>
      <c r="Q23" s="8">
        <f>+'[2]13- Costo por servicio-producto'!E1019</f>
        <v>0</v>
      </c>
      <c r="R23" s="8">
        <f t="shared" si="3"/>
        <v>0</v>
      </c>
      <c r="S23" s="8">
        <f t="shared" si="4"/>
        <v>0</v>
      </c>
      <c r="T23" s="5"/>
      <c r="U23" s="19"/>
      <c r="V23" s="19"/>
      <c r="W23" s="4"/>
      <c r="Y23" s="6" t="s">
        <v>81</v>
      </c>
      <c r="Z23" s="51">
        <f t="shared" si="5"/>
        <v>271.21500000000003</v>
      </c>
      <c r="AA23" s="8">
        <f>+'[2]13- Costo por servicio-producto'!E1019</f>
        <v>0</v>
      </c>
      <c r="AB23" s="8">
        <f t="shared" si="6"/>
        <v>0</v>
      </c>
      <c r="AC23" s="8">
        <f t="shared" si="7"/>
        <v>0</v>
      </c>
      <c r="AD23" s="5"/>
      <c r="AE23" s="19"/>
      <c r="AF23" s="19"/>
      <c r="AG23" s="4"/>
      <c r="AI23" s="6" t="s">
        <v>81</v>
      </c>
      <c r="AJ23" s="51">
        <f t="shared" si="8"/>
        <v>284.77575000000007</v>
      </c>
      <c r="AK23" s="8">
        <f>+'[2]13- Costo por servicio-producto'!E1019</f>
        <v>0</v>
      </c>
      <c r="AL23" s="8">
        <f t="shared" si="9"/>
        <v>0</v>
      </c>
      <c r="AM23" s="8">
        <f t="shared" si="10"/>
        <v>0</v>
      </c>
      <c r="AN23" s="5"/>
      <c r="AO23" s="19"/>
      <c r="AP23" s="19"/>
      <c r="AQ23" s="4"/>
      <c r="AS23" s="6" t="s">
        <v>81</v>
      </c>
      <c r="AT23" s="51">
        <f t="shared" si="11"/>
        <v>299.01453750000007</v>
      </c>
      <c r="AU23" s="8">
        <f>+'[2]13- Costo por servicio-producto'!E1019</f>
        <v>0</v>
      </c>
      <c r="AV23" s="8">
        <f t="shared" si="12"/>
        <v>0</v>
      </c>
      <c r="AW23" s="8">
        <f t="shared" si="13"/>
        <v>0</v>
      </c>
      <c r="AX23" s="5"/>
      <c r="AY23" s="19"/>
      <c r="AZ23" s="19"/>
      <c r="BA23" s="4"/>
    </row>
    <row r="24" spans="2:53" ht="15" thickBot="1">
      <c r="B24" s="81"/>
      <c r="C24" s="84"/>
      <c r="D24" s="54" t="s">
        <v>91</v>
      </c>
      <c r="E24" s="6" t="s">
        <v>81</v>
      </c>
      <c r="F24" s="58">
        <v>1000</v>
      </c>
      <c r="G24" s="8">
        <f>+'[2]13- Costo por servicio-producto'!E1020</f>
        <v>0</v>
      </c>
      <c r="H24" s="8">
        <f t="shared" si="0"/>
        <v>0.64061499039077519</v>
      </c>
      <c r="I24" s="50">
        <f t="shared" si="1"/>
        <v>0</v>
      </c>
      <c r="J24" s="5"/>
      <c r="K24" s="19"/>
      <c r="L24" s="19"/>
      <c r="M24" s="4"/>
      <c r="O24" s="6" t="s">
        <v>81</v>
      </c>
      <c r="P24" s="51">
        <f t="shared" si="2"/>
        <v>1050</v>
      </c>
      <c r="Q24" s="8">
        <f>+'[2]13- Costo por servicio-producto'!E1020</f>
        <v>0</v>
      </c>
      <c r="R24" s="8">
        <f t="shared" si="3"/>
        <v>0</v>
      </c>
      <c r="S24" s="8">
        <f t="shared" si="4"/>
        <v>0</v>
      </c>
      <c r="T24" s="5"/>
      <c r="U24" s="19"/>
      <c r="V24" s="19"/>
      <c r="W24" s="4"/>
      <c r="Y24" s="6" t="s">
        <v>81</v>
      </c>
      <c r="Z24" s="51">
        <f t="shared" si="5"/>
        <v>1102.5</v>
      </c>
      <c r="AA24" s="8">
        <f>+'[2]13- Costo por servicio-producto'!E1020</f>
        <v>0</v>
      </c>
      <c r="AB24" s="8">
        <f t="shared" si="6"/>
        <v>0</v>
      </c>
      <c r="AC24" s="8">
        <f t="shared" si="7"/>
        <v>0</v>
      </c>
      <c r="AD24" s="5"/>
      <c r="AE24" s="19"/>
      <c r="AF24" s="19"/>
      <c r="AG24" s="4"/>
      <c r="AI24" s="6" t="s">
        <v>81</v>
      </c>
      <c r="AJ24" s="51">
        <f t="shared" si="8"/>
        <v>1157.625</v>
      </c>
      <c r="AK24" s="8">
        <f>+'[2]13- Costo por servicio-producto'!E1020</f>
        <v>0</v>
      </c>
      <c r="AL24" s="8">
        <f t="shared" si="9"/>
        <v>0</v>
      </c>
      <c r="AM24" s="8">
        <f t="shared" si="10"/>
        <v>0</v>
      </c>
      <c r="AN24" s="5"/>
      <c r="AO24" s="19"/>
      <c r="AP24" s="19"/>
      <c r="AQ24" s="4"/>
      <c r="AS24" s="6" t="s">
        <v>81</v>
      </c>
      <c r="AT24" s="51">
        <f t="shared" si="11"/>
        <v>1215.5062500000001</v>
      </c>
      <c r="AU24" s="8">
        <f>+'[2]13- Costo por servicio-producto'!E1020</f>
        <v>0</v>
      </c>
      <c r="AV24" s="8">
        <f t="shared" si="12"/>
        <v>0</v>
      </c>
      <c r="AW24" s="8">
        <f t="shared" si="13"/>
        <v>0</v>
      </c>
      <c r="AX24" s="5"/>
      <c r="AY24" s="19"/>
      <c r="AZ24" s="19"/>
      <c r="BA24" s="4"/>
    </row>
    <row r="25" spans="2:53" ht="15" thickBot="1">
      <c r="B25" s="81"/>
      <c r="C25" s="59" t="s">
        <v>14</v>
      </c>
      <c r="D25" s="60"/>
      <c r="E25" s="6"/>
      <c r="F25" s="58"/>
      <c r="G25" s="8">
        <f>+'[2]13- Costo por servicio-producto'!E1021</f>
        <v>0</v>
      </c>
      <c r="H25" s="8">
        <f t="shared" si="0"/>
        <v>0</v>
      </c>
      <c r="I25" s="50">
        <f t="shared" si="1"/>
        <v>0</v>
      </c>
      <c r="J25" s="5"/>
      <c r="K25" s="19"/>
      <c r="L25" s="19"/>
      <c r="M25" s="4"/>
      <c r="O25" s="6"/>
      <c r="P25" s="51">
        <f t="shared" si="2"/>
        <v>0</v>
      </c>
      <c r="Q25" s="8">
        <f>+'[2]13- Costo por servicio-producto'!E1021</f>
        <v>0</v>
      </c>
      <c r="R25" s="8">
        <f t="shared" si="3"/>
        <v>0</v>
      </c>
      <c r="S25" s="8">
        <f t="shared" si="4"/>
        <v>0</v>
      </c>
      <c r="T25" s="5"/>
      <c r="U25" s="19"/>
      <c r="V25" s="19"/>
      <c r="W25" s="4"/>
      <c r="Y25" s="6"/>
      <c r="Z25" s="51">
        <f t="shared" si="5"/>
        <v>0</v>
      </c>
      <c r="AA25" s="8">
        <f>+'[2]13- Costo por servicio-producto'!E1021</f>
        <v>0</v>
      </c>
      <c r="AB25" s="8">
        <f t="shared" si="6"/>
        <v>0</v>
      </c>
      <c r="AC25" s="8">
        <f t="shared" si="7"/>
        <v>0</v>
      </c>
      <c r="AD25" s="5"/>
      <c r="AE25" s="19"/>
      <c r="AF25" s="19"/>
      <c r="AG25" s="4"/>
      <c r="AI25" s="6"/>
      <c r="AJ25" s="51">
        <f t="shared" si="8"/>
        <v>0</v>
      </c>
      <c r="AK25" s="8">
        <f>+'[2]13- Costo por servicio-producto'!E1021</f>
        <v>0</v>
      </c>
      <c r="AL25" s="8">
        <f t="shared" si="9"/>
        <v>0</v>
      </c>
      <c r="AM25" s="8">
        <f t="shared" si="10"/>
        <v>0</v>
      </c>
      <c r="AN25" s="5"/>
      <c r="AO25" s="19"/>
      <c r="AP25" s="19"/>
      <c r="AQ25" s="4"/>
      <c r="AS25" s="6"/>
      <c r="AT25" s="51">
        <f t="shared" si="11"/>
        <v>0</v>
      </c>
      <c r="AU25" s="8">
        <f>+'[2]13- Costo por servicio-producto'!E1021</f>
        <v>0</v>
      </c>
      <c r="AV25" s="8">
        <f t="shared" si="12"/>
        <v>0</v>
      </c>
      <c r="AW25" s="8">
        <f t="shared" si="13"/>
        <v>0</v>
      </c>
      <c r="AX25" s="5"/>
      <c r="AY25" s="19"/>
      <c r="AZ25" s="19"/>
      <c r="BA25" s="4"/>
    </row>
    <row r="26" spans="2:53" ht="15" thickBot="1">
      <c r="B26" s="81"/>
      <c r="C26" s="83" t="s">
        <v>12</v>
      </c>
      <c r="D26" s="60" t="s">
        <v>1</v>
      </c>
      <c r="E26" s="6" t="s">
        <v>81</v>
      </c>
      <c r="F26" s="58">
        <v>820</v>
      </c>
      <c r="G26" s="8">
        <f>+'[2]13- Costo por servicio-producto'!E1022</f>
        <v>32.76</v>
      </c>
      <c r="H26" s="8">
        <f t="shared" si="0"/>
        <v>0.52530429212043561</v>
      </c>
      <c r="I26" s="50">
        <f t="shared" si="1"/>
        <v>26863.199999999997</v>
      </c>
      <c r="J26" s="5"/>
      <c r="K26" s="19"/>
      <c r="L26" s="19"/>
      <c r="M26" s="4"/>
      <c r="O26" s="6" t="s">
        <v>81</v>
      </c>
      <c r="P26" s="51">
        <f t="shared" si="2"/>
        <v>861</v>
      </c>
      <c r="Q26" s="8">
        <f>+'[2]13- Costo por servicio-producto'!E1022</f>
        <v>32.76</v>
      </c>
      <c r="R26" s="8">
        <f t="shared" si="3"/>
        <v>2.09462915601023E-2</v>
      </c>
      <c r="S26" s="8">
        <f t="shared" si="4"/>
        <v>28206.359999999997</v>
      </c>
      <c r="T26" s="5"/>
      <c r="U26" s="19"/>
      <c r="V26" s="19"/>
      <c r="W26" s="4"/>
      <c r="Y26" s="6" t="s">
        <v>81</v>
      </c>
      <c r="Z26" s="51">
        <f t="shared" si="5"/>
        <v>904.05000000000007</v>
      </c>
      <c r="AA26" s="8">
        <f>+'[2]13- Costo por servicio-producto'!E1022</f>
        <v>32.76</v>
      </c>
      <c r="AB26" s="8">
        <f t="shared" si="6"/>
        <v>2.09462915601023E-2</v>
      </c>
      <c r="AC26" s="8">
        <f t="shared" si="7"/>
        <v>29616.678</v>
      </c>
      <c r="AD26" s="5"/>
      <c r="AE26" s="19"/>
      <c r="AF26" s="19"/>
      <c r="AG26" s="4"/>
      <c r="AI26" s="6" t="s">
        <v>81</v>
      </c>
      <c r="AJ26" s="51">
        <f t="shared" si="8"/>
        <v>949.25250000000017</v>
      </c>
      <c r="AK26" s="8">
        <f>+'[2]13- Costo por servicio-producto'!E1022</f>
        <v>32.76</v>
      </c>
      <c r="AL26" s="8">
        <f t="shared" si="9"/>
        <v>2.09462915601023E-2</v>
      </c>
      <c r="AM26" s="8">
        <f t="shared" si="10"/>
        <v>31097.511900000005</v>
      </c>
      <c r="AN26" s="5"/>
      <c r="AO26" s="19"/>
      <c r="AP26" s="19"/>
      <c r="AQ26" s="4"/>
      <c r="AS26" s="6" t="s">
        <v>81</v>
      </c>
      <c r="AT26" s="51">
        <f t="shared" si="11"/>
        <v>996.71512500000017</v>
      </c>
      <c r="AU26" s="8">
        <f>+'[2]13- Costo por servicio-producto'!E1022</f>
        <v>32.76</v>
      </c>
      <c r="AV26" s="8">
        <f t="shared" si="12"/>
        <v>2.09462915601023E-2</v>
      </c>
      <c r="AW26" s="8">
        <f t="shared" si="13"/>
        <v>32652.387495000003</v>
      </c>
      <c r="AX26" s="5"/>
      <c r="AY26" s="19"/>
      <c r="AZ26" s="19"/>
      <c r="BA26" s="4"/>
    </row>
    <row r="27" spans="2:53" ht="15" thickBot="1">
      <c r="B27" s="81"/>
      <c r="C27" s="81"/>
      <c r="D27" s="60" t="s">
        <v>2</v>
      </c>
      <c r="E27" s="6" t="s">
        <v>81</v>
      </c>
      <c r="F27" s="58">
        <v>97</v>
      </c>
      <c r="G27" s="8">
        <f>+'[2]13- Costo por servicio-producto'!E1023</f>
        <v>0</v>
      </c>
      <c r="H27" s="8">
        <f t="shared" si="0"/>
        <v>6.2139654067905191E-2</v>
      </c>
      <c r="I27" s="50">
        <f t="shared" si="1"/>
        <v>0</v>
      </c>
      <c r="J27" s="5"/>
      <c r="K27" s="19"/>
      <c r="L27" s="19"/>
      <c r="M27" s="4"/>
      <c r="O27" s="6" t="s">
        <v>81</v>
      </c>
      <c r="P27" s="51">
        <f t="shared" si="2"/>
        <v>101.85000000000001</v>
      </c>
      <c r="Q27" s="8">
        <f>+'[2]13- Costo por servicio-producto'!E1023</f>
        <v>0</v>
      </c>
      <c r="R27" s="8">
        <f t="shared" si="3"/>
        <v>0</v>
      </c>
      <c r="S27" s="8">
        <f t="shared" si="4"/>
        <v>0</v>
      </c>
      <c r="T27" s="5"/>
      <c r="U27" s="19"/>
      <c r="V27" s="19"/>
      <c r="W27" s="4"/>
      <c r="Y27" s="6" t="s">
        <v>81</v>
      </c>
      <c r="Z27" s="51">
        <f t="shared" si="5"/>
        <v>106.94250000000001</v>
      </c>
      <c r="AA27" s="8">
        <f>+'[2]13- Costo por servicio-producto'!E1023</f>
        <v>0</v>
      </c>
      <c r="AB27" s="8">
        <f t="shared" si="6"/>
        <v>0</v>
      </c>
      <c r="AC27" s="8">
        <f t="shared" si="7"/>
        <v>0</v>
      </c>
      <c r="AD27" s="5"/>
      <c r="AE27" s="19"/>
      <c r="AF27" s="19"/>
      <c r="AG27" s="4"/>
      <c r="AI27" s="6" t="s">
        <v>81</v>
      </c>
      <c r="AJ27" s="51">
        <f t="shared" si="8"/>
        <v>112.28962500000002</v>
      </c>
      <c r="AK27" s="8">
        <f>+'[2]13- Costo por servicio-producto'!E1023</f>
        <v>0</v>
      </c>
      <c r="AL27" s="8">
        <f t="shared" si="9"/>
        <v>0</v>
      </c>
      <c r="AM27" s="8">
        <f t="shared" si="10"/>
        <v>0</v>
      </c>
      <c r="AN27" s="5"/>
      <c r="AO27" s="19"/>
      <c r="AP27" s="19"/>
      <c r="AQ27" s="4"/>
      <c r="AS27" s="6" t="s">
        <v>81</v>
      </c>
      <c r="AT27" s="51">
        <f t="shared" si="11"/>
        <v>117.90410625000003</v>
      </c>
      <c r="AU27" s="8">
        <f>+'[2]13- Costo por servicio-producto'!E1023</f>
        <v>0</v>
      </c>
      <c r="AV27" s="8">
        <f t="shared" si="12"/>
        <v>0</v>
      </c>
      <c r="AW27" s="8">
        <f t="shared" si="13"/>
        <v>0</v>
      </c>
      <c r="AX27" s="5"/>
      <c r="AY27" s="19"/>
      <c r="AZ27" s="19"/>
      <c r="BA27" s="4"/>
    </row>
    <row r="28" spans="2:53" ht="15" thickBot="1">
      <c r="B28" s="81"/>
      <c r="C28" s="81"/>
      <c r="D28" s="60" t="s">
        <v>42</v>
      </c>
      <c r="E28" s="6" t="s">
        <v>81</v>
      </c>
      <c r="F28" s="58">
        <v>387</v>
      </c>
      <c r="G28" s="8">
        <f>+'[2]13- Costo por servicio-producto'!E1024</f>
        <v>0</v>
      </c>
      <c r="H28" s="8">
        <f t="shared" si="0"/>
        <v>0.24791800128122998</v>
      </c>
      <c r="I28" s="50">
        <f t="shared" si="1"/>
        <v>0</v>
      </c>
      <c r="J28" s="5"/>
      <c r="K28" s="19"/>
      <c r="L28" s="19"/>
      <c r="M28" s="4"/>
      <c r="O28" s="6" t="s">
        <v>81</v>
      </c>
      <c r="P28" s="51">
        <f t="shared" si="2"/>
        <v>406.35</v>
      </c>
      <c r="Q28" s="8">
        <f>+'[2]13- Costo por servicio-producto'!E1024</f>
        <v>0</v>
      </c>
      <c r="R28" s="8">
        <f t="shared" si="3"/>
        <v>0</v>
      </c>
      <c r="S28" s="8">
        <f t="shared" si="4"/>
        <v>0</v>
      </c>
      <c r="T28" s="5"/>
      <c r="U28" s="19"/>
      <c r="V28" s="19"/>
      <c r="W28" s="4"/>
      <c r="Y28" s="6" t="s">
        <v>81</v>
      </c>
      <c r="Z28" s="51">
        <f t="shared" si="5"/>
        <v>426.66750000000002</v>
      </c>
      <c r="AA28" s="8">
        <f>+'[2]13- Costo por servicio-producto'!E1024</f>
        <v>0</v>
      </c>
      <c r="AB28" s="8">
        <f t="shared" si="6"/>
        <v>0</v>
      </c>
      <c r="AC28" s="8">
        <f t="shared" si="7"/>
        <v>0</v>
      </c>
      <c r="AD28" s="5"/>
      <c r="AE28" s="19"/>
      <c r="AF28" s="19"/>
      <c r="AG28" s="4"/>
      <c r="AI28" s="6" t="s">
        <v>81</v>
      </c>
      <c r="AJ28" s="51">
        <f t="shared" si="8"/>
        <v>448.00087500000006</v>
      </c>
      <c r="AK28" s="8">
        <f>+'[2]13- Costo por servicio-producto'!E1024</f>
        <v>0</v>
      </c>
      <c r="AL28" s="8">
        <f t="shared" si="9"/>
        <v>0</v>
      </c>
      <c r="AM28" s="8">
        <f t="shared" si="10"/>
        <v>0</v>
      </c>
      <c r="AN28" s="5"/>
      <c r="AO28" s="19"/>
      <c r="AP28" s="19"/>
      <c r="AQ28" s="4"/>
      <c r="AS28" s="6" t="s">
        <v>81</v>
      </c>
      <c r="AT28" s="51">
        <f t="shared" si="11"/>
        <v>470.40091875000007</v>
      </c>
      <c r="AU28" s="8">
        <f>+'[2]13- Costo por servicio-producto'!E1024</f>
        <v>0</v>
      </c>
      <c r="AV28" s="8">
        <f t="shared" si="12"/>
        <v>0</v>
      </c>
      <c r="AW28" s="8">
        <f t="shared" si="13"/>
        <v>0</v>
      </c>
      <c r="AX28" s="5"/>
      <c r="AY28" s="19"/>
      <c r="AZ28" s="19"/>
      <c r="BA28" s="4"/>
    </row>
    <row r="29" spans="2:53" ht="15" thickBot="1">
      <c r="B29" s="81"/>
      <c r="C29" s="84"/>
      <c r="D29" s="60" t="s">
        <v>3</v>
      </c>
      <c r="E29" s="6" t="s">
        <v>81</v>
      </c>
      <c r="F29" s="61">
        <v>61</v>
      </c>
      <c r="G29" s="8">
        <f>+'[2]13- Costo por servicio-producto'!E1025</f>
        <v>0</v>
      </c>
      <c r="H29" s="8">
        <f t="shared" si="0"/>
        <v>3.9077514413837285E-2</v>
      </c>
      <c r="I29" s="50">
        <f t="shared" si="1"/>
        <v>0</v>
      </c>
      <c r="J29" s="5"/>
      <c r="K29" s="19"/>
      <c r="L29" s="19"/>
      <c r="M29" s="4"/>
      <c r="O29" s="6" t="s">
        <v>81</v>
      </c>
      <c r="P29" s="51">
        <f t="shared" si="2"/>
        <v>64.05</v>
      </c>
      <c r="Q29" s="8">
        <f>+'[2]13- Costo por servicio-producto'!E1025</f>
        <v>0</v>
      </c>
      <c r="R29" s="8">
        <f t="shared" si="3"/>
        <v>0</v>
      </c>
      <c r="S29" s="8">
        <f t="shared" si="4"/>
        <v>0</v>
      </c>
      <c r="T29" s="5"/>
      <c r="U29" s="19"/>
      <c r="V29" s="19"/>
      <c r="W29" s="4"/>
      <c r="Y29" s="6" t="s">
        <v>81</v>
      </c>
      <c r="Z29" s="51">
        <f t="shared" si="5"/>
        <v>67.252499999999998</v>
      </c>
      <c r="AA29" s="8">
        <f>+'[2]13- Costo por servicio-producto'!E1025</f>
        <v>0</v>
      </c>
      <c r="AB29" s="8">
        <f t="shared" si="6"/>
        <v>0</v>
      </c>
      <c r="AC29" s="8">
        <f t="shared" si="7"/>
        <v>0</v>
      </c>
      <c r="AD29" s="5"/>
      <c r="AE29" s="19"/>
      <c r="AF29" s="19"/>
      <c r="AG29" s="4"/>
      <c r="AI29" s="6" t="s">
        <v>81</v>
      </c>
      <c r="AJ29" s="51">
        <f t="shared" si="8"/>
        <v>70.615125000000006</v>
      </c>
      <c r="AK29" s="8">
        <f>+'[2]13- Costo por servicio-producto'!E1025</f>
        <v>0</v>
      </c>
      <c r="AL29" s="8">
        <f t="shared" si="9"/>
        <v>0</v>
      </c>
      <c r="AM29" s="8">
        <f t="shared" si="10"/>
        <v>0</v>
      </c>
      <c r="AN29" s="5"/>
      <c r="AO29" s="19"/>
      <c r="AP29" s="19"/>
      <c r="AQ29" s="4"/>
      <c r="AS29" s="6" t="s">
        <v>81</v>
      </c>
      <c r="AT29" s="51">
        <f t="shared" si="11"/>
        <v>74.145881250000016</v>
      </c>
      <c r="AU29" s="8">
        <f>+'[2]13- Costo por servicio-producto'!E1025</f>
        <v>0</v>
      </c>
      <c r="AV29" s="8">
        <f t="shared" si="12"/>
        <v>0</v>
      </c>
      <c r="AW29" s="8">
        <f t="shared" si="13"/>
        <v>0</v>
      </c>
      <c r="AX29" s="5"/>
      <c r="AY29" s="19"/>
      <c r="AZ29" s="19"/>
      <c r="BA29" s="4"/>
    </row>
    <row r="30" spans="2:53" ht="15" thickBot="1">
      <c r="B30" s="81"/>
      <c r="C30" s="59" t="s">
        <v>10</v>
      </c>
      <c r="D30" s="60" t="s">
        <v>43</v>
      </c>
      <c r="E30" s="6" t="s">
        <v>81</v>
      </c>
      <c r="F30" s="58">
        <v>2538</v>
      </c>
      <c r="G30" s="8">
        <f>+'[2]13- Costo por servicio-producto'!E1026</f>
        <v>0</v>
      </c>
      <c r="H30" s="8">
        <f t="shared" si="0"/>
        <v>1.6258808456117873</v>
      </c>
      <c r="I30" s="50">
        <f t="shared" si="1"/>
        <v>0</v>
      </c>
      <c r="J30" s="5"/>
      <c r="K30" s="19"/>
      <c r="L30" s="19"/>
      <c r="M30" s="4"/>
      <c r="O30" s="6" t="s">
        <v>81</v>
      </c>
      <c r="P30" s="51">
        <f t="shared" si="2"/>
        <v>2664.9</v>
      </c>
      <c r="Q30" s="8">
        <f>+'[2]13- Costo por servicio-producto'!E1026</f>
        <v>0</v>
      </c>
      <c r="R30" s="8">
        <f t="shared" si="3"/>
        <v>0</v>
      </c>
      <c r="S30" s="8">
        <f t="shared" si="4"/>
        <v>0</v>
      </c>
      <c r="T30" s="5"/>
      <c r="U30" s="19"/>
      <c r="V30" s="19"/>
      <c r="W30" s="4"/>
      <c r="Y30" s="6" t="s">
        <v>81</v>
      </c>
      <c r="Z30" s="51">
        <f t="shared" si="5"/>
        <v>2798.1450000000004</v>
      </c>
      <c r="AA30" s="8">
        <f>+'[2]13- Costo por servicio-producto'!E1026</f>
        <v>0</v>
      </c>
      <c r="AB30" s="8">
        <f t="shared" si="6"/>
        <v>0</v>
      </c>
      <c r="AC30" s="8">
        <f t="shared" si="7"/>
        <v>0</v>
      </c>
      <c r="AD30" s="5"/>
      <c r="AE30" s="19"/>
      <c r="AF30" s="19"/>
      <c r="AG30" s="4"/>
      <c r="AI30" s="6" t="s">
        <v>81</v>
      </c>
      <c r="AJ30" s="51">
        <f t="shared" si="8"/>
        <v>2938.0522500000006</v>
      </c>
      <c r="AK30" s="8">
        <f>+'[2]13- Costo por servicio-producto'!E1026</f>
        <v>0</v>
      </c>
      <c r="AL30" s="8">
        <f t="shared" si="9"/>
        <v>0</v>
      </c>
      <c r="AM30" s="8">
        <f t="shared" si="10"/>
        <v>0</v>
      </c>
      <c r="AN30" s="5"/>
      <c r="AO30" s="19"/>
      <c r="AP30" s="19"/>
      <c r="AQ30" s="4"/>
      <c r="AS30" s="6" t="s">
        <v>81</v>
      </c>
      <c r="AT30" s="51">
        <f t="shared" si="11"/>
        <v>3084.9548625000007</v>
      </c>
      <c r="AU30" s="8">
        <f>+'[2]13- Costo por servicio-producto'!E1026</f>
        <v>0</v>
      </c>
      <c r="AV30" s="8">
        <f t="shared" si="12"/>
        <v>0</v>
      </c>
      <c r="AW30" s="8">
        <f t="shared" si="13"/>
        <v>0</v>
      </c>
      <c r="AX30" s="5"/>
      <c r="AY30" s="19"/>
      <c r="AZ30" s="19"/>
      <c r="BA30" s="4"/>
    </row>
    <row r="31" spans="2:53" ht="15" thickBot="1">
      <c r="B31" s="81"/>
      <c r="C31" s="83" t="s">
        <v>11</v>
      </c>
      <c r="D31" s="54" t="s">
        <v>92</v>
      </c>
      <c r="E31" s="6"/>
      <c r="F31" s="58"/>
      <c r="G31" s="8">
        <f>+'[2]13- Costo por servicio-producto'!E1027</f>
        <v>0</v>
      </c>
      <c r="H31" s="8">
        <f t="shared" si="0"/>
        <v>0</v>
      </c>
      <c r="I31" s="50">
        <f t="shared" si="1"/>
        <v>0</v>
      </c>
      <c r="J31" s="5"/>
      <c r="K31" s="19"/>
      <c r="L31" s="19"/>
      <c r="M31" s="4"/>
      <c r="O31" s="6"/>
      <c r="P31" s="51">
        <f t="shared" si="2"/>
        <v>0</v>
      </c>
      <c r="Q31" s="8">
        <f>+'[2]13- Costo por servicio-producto'!E1027</f>
        <v>0</v>
      </c>
      <c r="R31" s="8">
        <f t="shared" si="3"/>
        <v>0</v>
      </c>
      <c r="S31" s="8">
        <f t="shared" si="4"/>
        <v>0</v>
      </c>
      <c r="T31" s="5"/>
      <c r="U31" s="19"/>
      <c r="V31" s="19"/>
      <c r="W31" s="4"/>
      <c r="Y31" s="6"/>
      <c r="Z31" s="51">
        <f t="shared" si="5"/>
        <v>0</v>
      </c>
      <c r="AA31" s="8">
        <f>+'[2]13- Costo por servicio-producto'!E1027</f>
        <v>0</v>
      </c>
      <c r="AB31" s="8">
        <f t="shared" si="6"/>
        <v>0</v>
      </c>
      <c r="AC31" s="8">
        <f t="shared" si="7"/>
        <v>0</v>
      </c>
      <c r="AD31" s="5"/>
      <c r="AE31" s="19"/>
      <c r="AF31" s="19"/>
      <c r="AG31" s="4"/>
      <c r="AI31" s="6"/>
      <c r="AJ31" s="51">
        <f t="shared" si="8"/>
        <v>0</v>
      </c>
      <c r="AK31" s="8">
        <f>+'[2]13- Costo por servicio-producto'!E1027</f>
        <v>0</v>
      </c>
      <c r="AL31" s="8">
        <f t="shared" si="9"/>
        <v>0</v>
      </c>
      <c r="AM31" s="8">
        <f t="shared" si="10"/>
        <v>0</v>
      </c>
      <c r="AN31" s="5"/>
      <c r="AO31" s="19"/>
      <c r="AP31" s="19"/>
      <c r="AQ31" s="4"/>
      <c r="AS31" s="6"/>
      <c r="AT31" s="51">
        <f t="shared" si="11"/>
        <v>0</v>
      </c>
      <c r="AU31" s="8">
        <f>+'[2]13- Costo por servicio-producto'!E1027</f>
        <v>0</v>
      </c>
      <c r="AV31" s="8">
        <f t="shared" si="12"/>
        <v>0</v>
      </c>
      <c r="AW31" s="8">
        <f t="shared" si="13"/>
        <v>0</v>
      </c>
      <c r="AX31" s="5"/>
      <c r="AY31" s="19"/>
      <c r="AZ31" s="19"/>
      <c r="BA31" s="4"/>
    </row>
    <row r="32" spans="2:53" ht="15" thickBot="1">
      <c r="B32" s="81"/>
      <c r="C32" s="81"/>
      <c r="D32" s="54" t="s">
        <v>93</v>
      </c>
      <c r="E32" s="6"/>
      <c r="F32" s="58"/>
      <c r="G32" s="8">
        <f>+'[2]13- Costo por servicio-producto'!E1028</f>
        <v>0</v>
      </c>
      <c r="H32" s="8">
        <f t="shared" si="0"/>
        <v>0</v>
      </c>
      <c r="I32" s="50">
        <f t="shared" si="1"/>
        <v>0</v>
      </c>
      <c r="J32" s="5"/>
      <c r="K32" s="19"/>
      <c r="L32" s="19"/>
      <c r="M32" s="4"/>
      <c r="O32" s="6"/>
      <c r="P32" s="51">
        <f t="shared" si="2"/>
        <v>0</v>
      </c>
      <c r="Q32" s="8">
        <f>+'[2]13- Costo por servicio-producto'!E1028</f>
        <v>0</v>
      </c>
      <c r="R32" s="8">
        <f t="shared" si="3"/>
        <v>0</v>
      </c>
      <c r="S32" s="8">
        <f t="shared" si="4"/>
        <v>0</v>
      </c>
      <c r="T32" s="5"/>
      <c r="U32" s="19"/>
      <c r="V32" s="19"/>
      <c r="W32" s="4"/>
      <c r="Y32" s="6"/>
      <c r="Z32" s="51">
        <f t="shared" si="5"/>
        <v>0</v>
      </c>
      <c r="AA32" s="8">
        <f>+'[2]13- Costo por servicio-producto'!E1028</f>
        <v>0</v>
      </c>
      <c r="AB32" s="8">
        <f t="shared" si="6"/>
        <v>0</v>
      </c>
      <c r="AC32" s="8">
        <f t="shared" si="7"/>
        <v>0</v>
      </c>
      <c r="AD32" s="5"/>
      <c r="AE32" s="19"/>
      <c r="AF32" s="19"/>
      <c r="AG32" s="4"/>
      <c r="AI32" s="6"/>
      <c r="AJ32" s="51">
        <f t="shared" si="8"/>
        <v>0</v>
      </c>
      <c r="AK32" s="8">
        <f>+'[2]13- Costo por servicio-producto'!E1028</f>
        <v>0</v>
      </c>
      <c r="AL32" s="8">
        <f t="shared" si="9"/>
        <v>0</v>
      </c>
      <c r="AM32" s="8">
        <f t="shared" si="10"/>
        <v>0</v>
      </c>
      <c r="AN32" s="5"/>
      <c r="AO32" s="19"/>
      <c r="AP32" s="19"/>
      <c r="AQ32" s="4"/>
      <c r="AS32" s="6"/>
      <c r="AT32" s="51">
        <f t="shared" si="11"/>
        <v>0</v>
      </c>
      <c r="AU32" s="8">
        <f>+'[2]13- Costo por servicio-producto'!E1028</f>
        <v>0</v>
      </c>
      <c r="AV32" s="8">
        <f t="shared" si="12"/>
        <v>0</v>
      </c>
      <c r="AW32" s="8">
        <f t="shared" si="13"/>
        <v>0</v>
      </c>
      <c r="AX32" s="5"/>
      <c r="AY32" s="19"/>
      <c r="AZ32" s="19"/>
      <c r="BA32" s="4"/>
    </row>
    <row r="33" spans="2:53" ht="15" thickBot="1">
      <c r="B33" s="81"/>
      <c r="C33" s="81"/>
      <c r="D33" s="54" t="s">
        <v>94</v>
      </c>
      <c r="E33" s="6"/>
      <c r="F33" s="58"/>
      <c r="G33" s="8">
        <f>+'[2]13- Costo por servicio-producto'!E1029</f>
        <v>0</v>
      </c>
      <c r="H33" s="8">
        <f t="shared" si="0"/>
        <v>0</v>
      </c>
      <c r="I33" s="50">
        <f t="shared" si="1"/>
        <v>0</v>
      </c>
      <c r="J33" s="5"/>
      <c r="K33" s="19"/>
      <c r="L33" s="19"/>
      <c r="M33" s="4"/>
      <c r="O33" s="6"/>
      <c r="P33" s="51">
        <f t="shared" si="2"/>
        <v>0</v>
      </c>
      <c r="Q33" s="8">
        <f>+'[2]13- Costo por servicio-producto'!E1029</f>
        <v>0</v>
      </c>
      <c r="R33" s="8">
        <f t="shared" si="3"/>
        <v>0</v>
      </c>
      <c r="S33" s="8">
        <f t="shared" si="4"/>
        <v>0</v>
      </c>
      <c r="T33" s="5"/>
      <c r="U33" s="19"/>
      <c r="V33" s="19"/>
      <c r="W33" s="4"/>
      <c r="Y33" s="6"/>
      <c r="Z33" s="51">
        <f t="shared" si="5"/>
        <v>0</v>
      </c>
      <c r="AA33" s="8">
        <f>+'[2]13- Costo por servicio-producto'!E1029</f>
        <v>0</v>
      </c>
      <c r="AB33" s="8">
        <f t="shared" si="6"/>
        <v>0</v>
      </c>
      <c r="AC33" s="8">
        <f t="shared" si="7"/>
        <v>0</v>
      </c>
      <c r="AD33" s="5"/>
      <c r="AE33" s="19"/>
      <c r="AF33" s="19"/>
      <c r="AG33" s="4"/>
      <c r="AI33" s="6"/>
      <c r="AJ33" s="51">
        <f t="shared" si="8"/>
        <v>0</v>
      </c>
      <c r="AK33" s="8">
        <f>+'[2]13- Costo por servicio-producto'!E1029</f>
        <v>0</v>
      </c>
      <c r="AL33" s="8">
        <f t="shared" si="9"/>
        <v>0</v>
      </c>
      <c r="AM33" s="8">
        <f t="shared" si="10"/>
        <v>0</v>
      </c>
      <c r="AN33" s="5"/>
      <c r="AO33" s="19"/>
      <c r="AP33" s="19"/>
      <c r="AQ33" s="4"/>
      <c r="AS33" s="6"/>
      <c r="AT33" s="51">
        <f t="shared" si="11"/>
        <v>0</v>
      </c>
      <c r="AU33" s="8">
        <f>+'[2]13- Costo por servicio-producto'!E1029</f>
        <v>0</v>
      </c>
      <c r="AV33" s="8">
        <f t="shared" si="12"/>
        <v>0</v>
      </c>
      <c r="AW33" s="8">
        <f t="shared" si="13"/>
        <v>0</v>
      </c>
      <c r="AX33" s="5"/>
      <c r="AY33" s="19"/>
      <c r="AZ33" s="19"/>
      <c r="BA33" s="4"/>
    </row>
    <row r="34" spans="2:53" ht="15" thickBot="1">
      <c r="B34" s="81"/>
      <c r="C34" s="81"/>
      <c r="D34" s="54" t="s">
        <v>95</v>
      </c>
      <c r="E34" s="6"/>
      <c r="F34" s="58"/>
      <c r="G34" s="8">
        <f>+'[2]13- Costo por servicio-producto'!E1030</f>
        <v>0</v>
      </c>
      <c r="H34" s="8">
        <f t="shared" si="0"/>
        <v>0</v>
      </c>
      <c r="I34" s="50">
        <f t="shared" si="1"/>
        <v>0</v>
      </c>
      <c r="J34" s="5"/>
      <c r="K34" s="19"/>
      <c r="L34" s="19"/>
      <c r="M34" s="4"/>
      <c r="O34" s="6"/>
      <c r="P34" s="51">
        <f t="shared" si="2"/>
        <v>0</v>
      </c>
      <c r="Q34" s="8">
        <f>+'[2]13- Costo por servicio-producto'!E1030</f>
        <v>0</v>
      </c>
      <c r="R34" s="8">
        <f t="shared" si="3"/>
        <v>0</v>
      </c>
      <c r="S34" s="8">
        <f t="shared" si="4"/>
        <v>0</v>
      </c>
      <c r="T34" s="5"/>
      <c r="U34" s="19"/>
      <c r="V34" s="19"/>
      <c r="W34" s="4"/>
      <c r="Y34" s="6"/>
      <c r="Z34" s="51">
        <f t="shared" si="5"/>
        <v>0</v>
      </c>
      <c r="AA34" s="8">
        <f>+'[2]13- Costo por servicio-producto'!E1030</f>
        <v>0</v>
      </c>
      <c r="AB34" s="8">
        <f t="shared" si="6"/>
        <v>0</v>
      </c>
      <c r="AC34" s="8">
        <f t="shared" si="7"/>
        <v>0</v>
      </c>
      <c r="AD34" s="5"/>
      <c r="AE34" s="19"/>
      <c r="AF34" s="19"/>
      <c r="AG34" s="4"/>
      <c r="AI34" s="6"/>
      <c r="AJ34" s="51">
        <f t="shared" si="8"/>
        <v>0</v>
      </c>
      <c r="AK34" s="8">
        <f>+'[2]13- Costo por servicio-producto'!E1030</f>
        <v>0</v>
      </c>
      <c r="AL34" s="8">
        <f t="shared" si="9"/>
        <v>0</v>
      </c>
      <c r="AM34" s="8">
        <f t="shared" si="10"/>
        <v>0</v>
      </c>
      <c r="AN34" s="5"/>
      <c r="AO34" s="19"/>
      <c r="AP34" s="19"/>
      <c r="AQ34" s="4"/>
      <c r="AS34" s="6"/>
      <c r="AT34" s="51">
        <f t="shared" si="11"/>
        <v>0</v>
      </c>
      <c r="AU34" s="8">
        <f>+'[2]13- Costo por servicio-producto'!E1030</f>
        <v>0</v>
      </c>
      <c r="AV34" s="8">
        <f t="shared" si="12"/>
        <v>0</v>
      </c>
      <c r="AW34" s="8">
        <f t="shared" si="13"/>
        <v>0</v>
      </c>
      <c r="AX34" s="5"/>
      <c r="AY34" s="19"/>
      <c r="AZ34" s="19"/>
      <c r="BA34" s="4"/>
    </row>
    <row r="35" spans="2:53" ht="15" thickBot="1">
      <c r="B35" s="81"/>
      <c r="C35" s="81"/>
      <c r="D35" s="54" t="s">
        <v>96</v>
      </c>
      <c r="E35" s="6"/>
      <c r="F35" s="58"/>
      <c r="G35" s="8">
        <f>+'[2]13- Costo por servicio-producto'!E1031</f>
        <v>0</v>
      </c>
      <c r="H35" s="8">
        <f t="shared" si="0"/>
        <v>0</v>
      </c>
      <c r="I35" s="50">
        <f t="shared" si="1"/>
        <v>0</v>
      </c>
      <c r="J35" s="5"/>
      <c r="K35" s="19"/>
      <c r="L35" s="19"/>
      <c r="M35" s="4"/>
      <c r="O35" s="6"/>
      <c r="P35" s="51">
        <f t="shared" si="2"/>
        <v>0</v>
      </c>
      <c r="Q35" s="8">
        <f>+'[2]13- Costo por servicio-producto'!E1031</f>
        <v>0</v>
      </c>
      <c r="R35" s="8">
        <f t="shared" si="3"/>
        <v>0</v>
      </c>
      <c r="S35" s="8">
        <f t="shared" si="4"/>
        <v>0</v>
      </c>
      <c r="T35" s="5"/>
      <c r="U35" s="19"/>
      <c r="V35" s="19"/>
      <c r="W35" s="4"/>
      <c r="Y35" s="6"/>
      <c r="Z35" s="51">
        <f t="shared" si="5"/>
        <v>0</v>
      </c>
      <c r="AA35" s="8">
        <f>+'[2]13- Costo por servicio-producto'!E1031</f>
        <v>0</v>
      </c>
      <c r="AB35" s="8">
        <f t="shared" si="6"/>
        <v>0</v>
      </c>
      <c r="AC35" s="8">
        <f t="shared" si="7"/>
        <v>0</v>
      </c>
      <c r="AD35" s="5"/>
      <c r="AE35" s="19"/>
      <c r="AF35" s="19"/>
      <c r="AG35" s="4"/>
      <c r="AI35" s="6"/>
      <c r="AJ35" s="51">
        <f t="shared" si="8"/>
        <v>0</v>
      </c>
      <c r="AK35" s="8">
        <f>+'[2]13- Costo por servicio-producto'!E1031</f>
        <v>0</v>
      </c>
      <c r="AL35" s="8">
        <f t="shared" si="9"/>
        <v>0</v>
      </c>
      <c r="AM35" s="8">
        <f t="shared" si="10"/>
        <v>0</v>
      </c>
      <c r="AN35" s="5"/>
      <c r="AO35" s="19"/>
      <c r="AP35" s="19"/>
      <c r="AQ35" s="4"/>
      <c r="AS35" s="6"/>
      <c r="AT35" s="51">
        <f t="shared" si="11"/>
        <v>0</v>
      </c>
      <c r="AU35" s="8">
        <f>+'[2]13- Costo por servicio-producto'!E1031</f>
        <v>0</v>
      </c>
      <c r="AV35" s="8">
        <f t="shared" si="12"/>
        <v>0</v>
      </c>
      <c r="AW35" s="8">
        <f t="shared" si="13"/>
        <v>0</v>
      </c>
      <c r="AX35" s="5"/>
      <c r="AY35" s="19"/>
      <c r="AZ35" s="19"/>
      <c r="BA35" s="4"/>
    </row>
    <row r="36" spans="2:53" ht="15" thickBot="1">
      <c r="B36" s="81"/>
      <c r="C36" s="81"/>
      <c r="D36" s="54" t="s">
        <v>97</v>
      </c>
      <c r="E36" s="6"/>
      <c r="F36" s="58"/>
      <c r="G36" s="8">
        <f>+'[2]13- Costo por servicio-producto'!E1032</f>
        <v>0</v>
      </c>
      <c r="H36" s="8">
        <f t="shared" si="0"/>
        <v>0</v>
      </c>
      <c r="I36" s="50">
        <f t="shared" si="1"/>
        <v>0</v>
      </c>
      <c r="J36" s="5"/>
      <c r="K36" s="19"/>
      <c r="L36" s="19"/>
      <c r="M36" s="4"/>
      <c r="O36" s="6"/>
      <c r="P36" s="51">
        <f t="shared" si="2"/>
        <v>0</v>
      </c>
      <c r="Q36" s="8">
        <f>+'[2]13- Costo por servicio-producto'!E1032</f>
        <v>0</v>
      </c>
      <c r="R36" s="8">
        <f t="shared" si="3"/>
        <v>0</v>
      </c>
      <c r="S36" s="8">
        <f t="shared" si="4"/>
        <v>0</v>
      </c>
      <c r="T36" s="5"/>
      <c r="U36" s="19"/>
      <c r="V36" s="19"/>
      <c r="W36" s="4"/>
      <c r="Y36" s="6"/>
      <c r="Z36" s="51">
        <f t="shared" si="5"/>
        <v>0</v>
      </c>
      <c r="AA36" s="8">
        <f>+'[2]13- Costo por servicio-producto'!E1032</f>
        <v>0</v>
      </c>
      <c r="AB36" s="8">
        <f t="shared" si="6"/>
        <v>0</v>
      </c>
      <c r="AC36" s="8">
        <f t="shared" si="7"/>
        <v>0</v>
      </c>
      <c r="AD36" s="5"/>
      <c r="AE36" s="19"/>
      <c r="AF36" s="19"/>
      <c r="AG36" s="4"/>
      <c r="AI36" s="6"/>
      <c r="AJ36" s="51">
        <f t="shared" si="8"/>
        <v>0</v>
      </c>
      <c r="AK36" s="8">
        <f>+'[2]13- Costo por servicio-producto'!E1032</f>
        <v>0</v>
      </c>
      <c r="AL36" s="8">
        <f t="shared" si="9"/>
        <v>0</v>
      </c>
      <c r="AM36" s="8">
        <f t="shared" si="10"/>
        <v>0</v>
      </c>
      <c r="AN36" s="5"/>
      <c r="AO36" s="19"/>
      <c r="AP36" s="19"/>
      <c r="AQ36" s="4"/>
      <c r="AS36" s="6"/>
      <c r="AT36" s="51">
        <f t="shared" si="11"/>
        <v>0</v>
      </c>
      <c r="AU36" s="8">
        <f>+'[2]13- Costo por servicio-producto'!E1032</f>
        <v>0</v>
      </c>
      <c r="AV36" s="8">
        <f t="shared" si="12"/>
        <v>0</v>
      </c>
      <c r="AW36" s="8">
        <f t="shared" si="13"/>
        <v>0</v>
      </c>
      <c r="AX36" s="5"/>
      <c r="AY36" s="19"/>
      <c r="AZ36" s="19"/>
      <c r="BA36" s="4"/>
    </row>
    <row r="37" spans="2:53" ht="15" thickBot="1">
      <c r="B37" s="81"/>
      <c r="C37" s="81"/>
      <c r="D37" s="54" t="s">
        <v>98</v>
      </c>
      <c r="E37" s="6"/>
      <c r="F37" s="58"/>
      <c r="G37" s="8">
        <f>+'[2]13- Costo por servicio-producto'!E1033</f>
        <v>0</v>
      </c>
      <c r="H37" s="8">
        <f t="shared" si="0"/>
        <v>0</v>
      </c>
      <c r="I37" s="50">
        <f t="shared" si="1"/>
        <v>0</v>
      </c>
      <c r="J37" s="5"/>
      <c r="K37" s="19"/>
      <c r="L37" s="19"/>
      <c r="M37" s="4"/>
      <c r="O37" s="6"/>
      <c r="P37" s="51">
        <f t="shared" si="2"/>
        <v>0</v>
      </c>
      <c r="Q37" s="8">
        <f>+'[2]13- Costo por servicio-producto'!E1033</f>
        <v>0</v>
      </c>
      <c r="R37" s="8">
        <f t="shared" si="3"/>
        <v>0</v>
      </c>
      <c r="S37" s="8">
        <f t="shared" si="4"/>
        <v>0</v>
      </c>
      <c r="T37" s="5"/>
      <c r="U37" s="19"/>
      <c r="V37" s="19"/>
      <c r="W37" s="4"/>
      <c r="Y37" s="6"/>
      <c r="Z37" s="51">
        <f t="shared" si="5"/>
        <v>0</v>
      </c>
      <c r="AA37" s="8">
        <f>+'[2]13- Costo por servicio-producto'!E1033</f>
        <v>0</v>
      </c>
      <c r="AB37" s="8">
        <f t="shared" si="6"/>
        <v>0</v>
      </c>
      <c r="AC37" s="8">
        <f t="shared" si="7"/>
        <v>0</v>
      </c>
      <c r="AD37" s="5"/>
      <c r="AE37" s="19"/>
      <c r="AF37" s="19"/>
      <c r="AG37" s="4"/>
      <c r="AI37" s="6"/>
      <c r="AJ37" s="51">
        <f t="shared" si="8"/>
        <v>0</v>
      </c>
      <c r="AK37" s="8">
        <f>+'[2]13- Costo por servicio-producto'!E1033</f>
        <v>0</v>
      </c>
      <c r="AL37" s="8">
        <f t="shared" si="9"/>
        <v>0</v>
      </c>
      <c r="AM37" s="8">
        <f t="shared" si="10"/>
        <v>0</v>
      </c>
      <c r="AN37" s="5"/>
      <c r="AO37" s="19"/>
      <c r="AP37" s="19"/>
      <c r="AQ37" s="4"/>
      <c r="AS37" s="6"/>
      <c r="AT37" s="51">
        <f t="shared" si="11"/>
        <v>0</v>
      </c>
      <c r="AU37" s="8">
        <f>+'[2]13- Costo por servicio-producto'!E1033</f>
        <v>0</v>
      </c>
      <c r="AV37" s="8">
        <f t="shared" si="12"/>
        <v>0</v>
      </c>
      <c r="AW37" s="8">
        <f t="shared" si="13"/>
        <v>0</v>
      </c>
      <c r="AX37" s="5"/>
      <c r="AY37" s="19"/>
      <c r="AZ37" s="19"/>
      <c r="BA37" s="4"/>
    </row>
    <row r="38" spans="2:53" ht="15" thickBot="1">
      <c r="B38" s="81"/>
      <c r="C38" s="81"/>
      <c r="D38" s="54" t="s">
        <v>99</v>
      </c>
      <c r="E38" s="6"/>
      <c r="F38" s="58"/>
      <c r="G38" s="8">
        <f>+'[2]13- Costo por servicio-producto'!E1034</f>
        <v>0</v>
      </c>
      <c r="H38" s="8">
        <f t="shared" si="0"/>
        <v>0</v>
      </c>
      <c r="I38" s="50">
        <f t="shared" si="1"/>
        <v>0</v>
      </c>
      <c r="J38" s="5"/>
      <c r="K38" s="19"/>
      <c r="L38" s="19"/>
      <c r="M38" s="4"/>
      <c r="O38" s="6"/>
      <c r="P38" s="51">
        <f t="shared" si="2"/>
        <v>0</v>
      </c>
      <c r="Q38" s="8">
        <f>+'[2]13- Costo por servicio-producto'!E1034</f>
        <v>0</v>
      </c>
      <c r="R38" s="8">
        <f t="shared" si="3"/>
        <v>0</v>
      </c>
      <c r="S38" s="8">
        <f t="shared" si="4"/>
        <v>0</v>
      </c>
      <c r="T38" s="5"/>
      <c r="U38" s="19"/>
      <c r="V38" s="19"/>
      <c r="W38" s="4"/>
      <c r="Y38" s="6"/>
      <c r="Z38" s="51">
        <f t="shared" si="5"/>
        <v>0</v>
      </c>
      <c r="AA38" s="8">
        <f>+'[2]13- Costo por servicio-producto'!E1034</f>
        <v>0</v>
      </c>
      <c r="AB38" s="8">
        <f t="shared" si="6"/>
        <v>0</v>
      </c>
      <c r="AC38" s="8">
        <f t="shared" si="7"/>
        <v>0</v>
      </c>
      <c r="AD38" s="5"/>
      <c r="AE38" s="19"/>
      <c r="AF38" s="19"/>
      <c r="AG38" s="4"/>
      <c r="AI38" s="6"/>
      <c r="AJ38" s="51">
        <f t="shared" si="8"/>
        <v>0</v>
      </c>
      <c r="AK38" s="8">
        <f>+'[2]13- Costo por servicio-producto'!E1034</f>
        <v>0</v>
      </c>
      <c r="AL38" s="8">
        <f t="shared" si="9"/>
        <v>0</v>
      </c>
      <c r="AM38" s="8">
        <f t="shared" si="10"/>
        <v>0</v>
      </c>
      <c r="AN38" s="5"/>
      <c r="AO38" s="19"/>
      <c r="AP38" s="19"/>
      <c r="AQ38" s="4"/>
      <c r="AS38" s="6"/>
      <c r="AT38" s="51">
        <f t="shared" si="11"/>
        <v>0</v>
      </c>
      <c r="AU38" s="8">
        <f>+'[2]13- Costo por servicio-producto'!E1034</f>
        <v>0</v>
      </c>
      <c r="AV38" s="8">
        <f t="shared" si="12"/>
        <v>0</v>
      </c>
      <c r="AW38" s="8">
        <f t="shared" si="13"/>
        <v>0</v>
      </c>
      <c r="AX38" s="5"/>
      <c r="AY38" s="19"/>
      <c r="AZ38" s="19"/>
      <c r="BA38" s="4"/>
    </row>
    <row r="39" spans="2:53" ht="15" thickBot="1">
      <c r="B39" s="81"/>
      <c r="C39" s="81"/>
      <c r="D39" s="54" t="s">
        <v>100</v>
      </c>
      <c r="E39" s="6"/>
      <c r="F39" s="58"/>
      <c r="G39" s="8">
        <f>+'[2]13- Costo por servicio-producto'!E1035</f>
        <v>0</v>
      </c>
      <c r="H39" s="8">
        <f t="shared" si="0"/>
        <v>0</v>
      </c>
      <c r="I39" s="50">
        <f t="shared" si="1"/>
        <v>0</v>
      </c>
      <c r="J39" s="5"/>
      <c r="K39" s="19"/>
      <c r="L39" s="19"/>
      <c r="M39" s="4"/>
      <c r="O39" s="6"/>
      <c r="P39" s="51">
        <f t="shared" si="2"/>
        <v>0</v>
      </c>
      <c r="Q39" s="8">
        <f>+'[2]13- Costo por servicio-producto'!E1035</f>
        <v>0</v>
      </c>
      <c r="R39" s="8">
        <f t="shared" si="3"/>
        <v>0</v>
      </c>
      <c r="S39" s="8">
        <f t="shared" si="4"/>
        <v>0</v>
      </c>
      <c r="T39" s="5"/>
      <c r="U39" s="19"/>
      <c r="V39" s="19"/>
      <c r="W39" s="4"/>
      <c r="Y39" s="6"/>
      <c r="Z39" s="51">
        <f t="shared" si="5"/>
        <v>0</v>
      </c>
      <c r="AA39" s="8">
        <f>+'[2]13- Costo por servicio-producto'!E1035</f>
        <v>0</v>
      </c>
      <c r="AB39" s="8">
        <f t="shared" si="6"/>
        <v>0</v>
      </c>
      <c r="AC39" s="8">
        <f t="shared" si="7"/>
        <v>0</v>
      </c>
      <c r="AD39" s="5"/>
      <c r="AE39" s="19"/>
      <c r="AF39" s="19"/>
      <c r="AG39" s="4"/>
      <c r="AI39" s="6"/>
      <c r="AJ39" s="51">
        <f t="shared" si="8"/>
        <v>0</v>
      </c>
      <c r="AK39" s="8">
        <f>+'[2]13- Costo por servicio-producto'!E1035</f>
        <v>0</v>
      </c>
      <c r="AL39" s="8">
        <f t="shared" si="9"/>
        <v>0</v>
      </c>
      <c r="AM39" s="8">
        <f t="shared" si="10"/>
        <v>0</v>
      </c>
      <c r="AN39" s="5"/>
      <c r="AO39" s="19"/>
      <c r="AP39" s="19"/>
      <c r="AQ39" s="4"/>
      <c r="AS39" s="6"/>
      <c r="AT39" s="51">
        <f t="shared" si="11"/>
        <v>0</v>
      </c>
      <c r="AU39" s="8">
        <f>+'[2]13- Costo por servicio-producto'!E1035</f>
        <v>0</v>
      </c>
      <c r="AV39" s="8">
        <f t="shared" si="12"/>
        <v>0</v>
      </c>
      <c r="AW39" s="8">
        <f t="shared" si="13"/>
        <v>0</v>
      </c>
      <c r="AX39" s="5"/>
      <c r="AY39" s="19"/>
      <c r="AZ39" s="19"/>
      <c r="BA39" s="4"/>
    </row>
    <row r="40" spans="2:53" ht="15" thickBot="1">
      <c r="B40" s="81"/>
      <c r="C40" s="81"/>
      <c r="D40" s="54" t="s">
        <v>101</v>
      </c>
      <c r="E40" s="6"/>
      <c r="F40" s="58"/>
      <c r="G40" s="8">
        <f>+'[2]13- Costo por servicio-producto'!E1036</f>
        <v>0</v>
      </c>
      <c r="H40" s="8">
        <f t="shared" si="0"/>
        <v>0</v>
      </c>
      <c r="I40" s="50">
        <f t="shared" si="1"/>
        <v>0</v>
      </c>
      <c r="J40" s="5"/>
      <c r="K40" s="19"/>
      <c r="L40" s="19"/>
      <c r="M40" s="4"/>
      <c r="O40" s="6"/>
      <c r="P40" s="51">
        <f t="shared" si="2"/>
        <v>0</v>
      </c>
      <c r="Q40" s="8">
        <f>+'[2]13- Costo por servicio-producto'!E1036</f>
        <v>0</v>
      </c>
      <c r="R40" s="8">
        <f t="shared" si="3"/>
        <v>0</v>
      </c>
      <c r="S40" s="8">
        <f t="shared" si="4"/>
        <v>0</v>
      </c>
      <c r="T40" s="5"/>
      <c r="U40" s="19"/>
      <c r="V40" s="19"/>
      <c r="W40" s="4"/>
      <c r="Y40" s="6"/>
      <c r="Z40" s="51">
        <f t="shared" si="5"/>
        <v>0</v>
      </c>
      <c r="AA40" s="8">
        <f>+'[2]13- Costo por servicio-producto'!E1036</f>
        <v>0</v>
      </c>
      <c r="AB40" s="8">
        <f t="shared" si="6"/>
        <v>0</v>
      </c>
      <c r="AC40" s="8">
        <f t="shared" si="7"/>
        <v>0</v>
      </c>
      <c r="AD40" s="5"/>
      <c r="AE40" s="19"/>
      <c r="AF40" s="19"/>
      <c r="AG40" s="4"/>
      <c r="AI40" s="6"/>
      <c r="AJ40" s="51">
        <f t="shared" si="8"/>
        <v>0</v>
      </c>
      <c r="AK40" s="8">
        <f>+'[2]13- Costo por servicio-producto'!E1036</f>
        <v>0</v>
      </c>
      <c r="AL40" s="8">
        <f t="shared" si="9"/>
        <v>0</v>
      </c>
      <c r="AM40" s="8">
        <f t="shared" si="10"/>
        <v>0</v>
      </c>
      <c r="AN40" s="5"/>
      <c r="AO40" s="19"/>
      <c r="AP40" s="19"/>
      <c r="AQ40" s="4"/>
      <c r="AS40" s="6"/>
      <c r="AT40" s="51">
        <f t="shared" si="11"/>
        <v>0</v>
      </c>
      <c r="AU40" s="8">
        <f>+'[2]13- Costo por servicio-producto'!E1036</f>
        <v>0</v>
      </c>
      <c r="AV40" s="8">
        <f t="shared" si="12"/>
        <v>0</v>
      </c>
      <c r="AW40" s="8">
        <f t="shared" si="13"/>
        <v>0</v>
      </c>
      <c r="AX40" s="5"/>
      <c r="AY40" s="19"/>
      <c r="AZ40" s="19"/>
      <c r="BA40" s="4"/>
    </row>
    <row r="41" spans="2:53" ht="15" thickBot="1">
      <c r="B41" s="81"/>
      <c r="C41" s="81"/>
      <c r="D41" s="54" t="s">
        <v>102</v>
      </c>
      <c r="E41" s="6" t="s">
        <v>81</v>
      </c>
      <c r="F41" s="58">
        <v>1000</v>
      </c>
      <c r="G41" s="8">
        <f>+'[2]13- Costo por servicio-producto'!E1037</f>
        <v>0</v>
      </c>
      <c r="H41" s="8">
        <f t="shared" si="0"/>
        <v>0.64061499039077519</v>
      </c>
      <c r="I41" s="50">
        <f t="shared" si="1"/>
        <v>0</v>
      </c>
      <c r="J41" s="5"/>
      <c r="K41" s="19"/>
      <c r="L41" s="19"/>
      <c r="M41" s="4"/>
      <c r="O41" s="6" t="s">
        <v>81</v>
      </c>
      <c r="P41" s="51">
        <f t="shared" si="2"/>
        <v>1050</v>
      </c>
      <c r="Q41" s="8">
        <f>+'[2]13- Costo por servicio-producto'!E1037</f>
        <v>0</v>
      </c>
      <c r="R41" s="8">
        <f t="shared" si="3"/>
        <v>0</v>
      </c>
      <c r="S41" s="8">
        <f t="shared" si="4"/>
        <v>0</v>
      </c>
      <c r="T41" s="5"/>
      <c r="U41" s="19"/>
      <c r="V41" s="19"/>
      <c r="W41" s="4"/>
      <c r="Y41" s="6" t="s">
        <v>81</v>
      </c>
      <c r="Z41" s="51">
        <f t="shared" si="5"/>
        <v>1102.5</v>
      </c>
      <c r="AA41" s="8">
        <f>+'[2]13- Costo por servicio-producto'!E1037</f>
        <v>0</v>
      </c>
      <c r="AB41" s="8">
        <f t="shared" si="6"/>
        <v>0</v>
      </c>
      <c r="AC41" s="8">
        <f t="shared" si="7"/>
        <v>0</v>
      </c>
      <c r="AD41" s="5"/>
      <c r="AE41" s="19"/>
      <c r="AF41" s="19"/>
      <c r="AG41" s="4"/>
      <c r="AI41" s="6" t="s">
        <v>81</v>
      </c>
      <c r="AJ41" s="51">
        <f t="shared" si="8"/>
        <v>1157.625</v>
      </c>
      <c r="AK41" s="8">
        <f>+'[2]13- Costo por servicio-producto'!E1037</f>
        <v>0</v>
      </c>
      <c r="AL41" s="8">
        <f t="shared" si="9"/>
        <v>0</v>
      </c>
      <c r="AM41" s="8">
        <f t="shared" si="10"/>
        <v>0</v>
      </c>
      <c r="AN41" s="5"/>
      <c r="AO41" s="19"/>
      <c r="AP41" s="19"/>
      <c r="AQ41" s="4"/>
      <c r="AS41" s="6" t="s">
        <v>81</v>
      </c>
      <c r="AT41" s="51">
        <f t="shared" si="11"/>
        <v>1215.5062500000001</v>
      </c>
      <c r="AU41" s="8">
        <f>+'[2]13- Costo por servicio-producto'!E1037</f>
        <v>0</v>
      </c>
      <c r="AV41" s="8">
        <f t="shared" si="12"/>
        <v>0</v>
      </c>
      <c r="AW41" s="8">
        <f t="shared" si="13"/>
        <v>0</v>
      </c>
      <c r="AX41" s="5"/>
      <c r="AY41" s="19"/>
      <c r="AZ41" s="19"/>
      <c r="BA41" s="4"/>
    </row>
    <row r="42" spans="2:53" ht="15" thickBot="1">
      <c r="B42" s="81"/>
      <c r="C42" s="81"/>
      <c r="D42" s="54" t="s">
        <v>103</v>
      </c>
      <c r="E42" s="6"/>
      <c r="F42" s="58"/>
      <c r="G42" s="8">
        <f>+'[2]13- Costo por servicio-producto'!E1038</f>
        <v>0</v>
      </c>
      <c r="H42" s="8">
        <f t="shared" si="0"/>
        <v>0</v>
      </c>
      <c r="I42" s="50">
        <f t="shared" si="1"/>
        <v>0</v>
      </c>
      <c r="J42" s="5"/>
      <c r="K42" s="19"/>
      <c r="L42" s="19"/>
      <c r="M42" s="4"/>
      <c r="O42" s="6"/>
      <c r="P42" s="51">
        <f t="shared" si="2"/>
        <v>0</v>
      </c>
      <c r="Q42" s="8">
        <f>+'[2]13- Costo por servicio-producto'!E1038</f>
        <v>0</v>
      </c>
      <c r="R42" s="8">
        <f t="shared" si="3"/>
        <v>0</v>
      </c>
      <c r="S42" s="8">
        <f t="shared" si="4"/>
        <v>0</v>
      </c>
      <c r="T42" s="5"/>
      <c r="U42" s="19"/>
      <c r="V42" s="19"/>
      <c r="W42" s="4"/>
      <c r="Y42" s="6"/>
      <c r="Z42" s="51">
        <f t="shared" si="5"/>
        <v>0</v>
      </c>
      <c r="AA42" s="8">
        <f>+'[2]13- Costo por servicio-producto'!E1038</f>
        <v>0</v>
      </c>
      <c r="AB42" s="8">
        <f t="shared" si="6"/>
        <v>0</v>
      </c>
      <c r="AC42" s="8">
        <f t="shared" si="7"/>
        <v>0</v>
      </c>
      <c r="AD42" s="5"/>
      <c r="AE42" s="19"/>
      <c r="AF42" s="19"/>
      <c r="AG42" s="4"/>
      <c r="AI42" s="6"/>
      <c r="AJ42" s="51">
        <f t="shared" si="8"/>
        <v>0</v>
      </c>
      <c r="AK42" s="8">
        <f>+'[2]13- Costo por servicio-producto'!E1038</f>
        <v>0</v>
      </c>
      <c r="AL42" s="8">
        <f t="shared" si="9"/>
        <v>0</v>
      </c>
      <c r="AM42" s="8">
        <f t="shared" si="10"/>
        <v>0</v>
      </c>
      <c r="AN42" s="5"/>
      <c r="AO42" s="19"/>
      <c r="AP42" s="19"/>
      <c r="AQ42" s="4"/>
      <c r="AS42" s="6"/>
      <c r="AT42" s="51">
        <f t="shared" si="11"/>
        <v>0</v>
      </c>
      <c r="AU42" s="8">
        <f>+'[2]13- Costo por servicio-producto'!E1038</f>
        <v>0</v>
      </c>
      <c r="AV42" s="8">
        <f t="shared" si="12"/>
        <v>0</v>
      </c>
      <c r="AW42" s="8">
        <f t="shared" si="13"/>
        <v>0</v>
      </c>
      <c r="AX42" s="5"/>
      <c r="AY42" s="19"/>
      <c r="AZ42" s="19"/>
      <c r="BA42" s="4"/>
    </row>
    <row r="43" spans="2:53" ht="15" thickBot="1">
      <c r="B43" s="81"/>
      <c r="C43" s="81"/>
      <c r="D43" s="54" t="s">
        <v>104</v>
      </c>
      <c r="E43" s="6"/>
      <c r="F43" s="58"/>
      <c r="G43" s="8">
        <f>+'[2]13- Costo por servicio-producto'!E1039</f>
        <v>0</v>
      </c>
      <c r="H43" s="8">
        <f t="shared" si="0"/>
        <v>0</v>
      </c>
      <c r="I43" s="50">
        <f t="shared" si="1"/>
        <v>0</v>
      </c>
      <c r="J43" s="5"/>
      <c r="K43" s="19"/>
      <c r="L43" s="19"/>
      <c r="M43" s="4"/>
      <c r="O43" s="6"/>
      <c r="P43" s="51">
        <f t="shared" si="2"/>
        <v>0</v>
      </c>
      <c r="Q43" s="8">
        <f>+'[2]13- Costo por servicio-producto'!E1039</f>
        <v>0</v>
      </c>
      <c r="R43" s="8">
        <f t="shared" si="3"/>
        <v>0</v>
      </c>
      <c r="S43" s="8">
        <f t="shared" si="4"/>
        <v>0</v>
      </c>
      <c r="T43" s="5"/>
      <c r="U43" s="19"/>
      <c r="V43" s="19"/>
      <c r="W43" s="4"/>
      <c r="Y43" s="6"/>
      <c r="Z43" s="51">
        <f t="shared" si="5"/>
        <v>0</v>
      </c>
      <c r="AA43" s="8">
        <f>+'[2]13- Costo por servicio-producto'!E1039</f>
        <v>0</v>
      </c>
      <c r="AB43" s="8">
        <f t="shared" si="6"/>
        <v>0</v>
      </c>
      <c r="AC43" s="8">
        <f t="shared" si="7"/>
        <v>0</v>
      </c>
      <c r="AD43" s="5"/>
      <c r="AE43" s="19"/>
      <c r="AF43" s="19"/>
      <c r="AG43" s="4"/>
      <c r="AI43" s="6"/>
      <c r="AJ43" s="51">
        <f t="shared" si="8"/>
        <v>0</v>
      </c>
      <c r="AK43" s="8">
        <f>+'[2]13- Costo por servicio-producto'!E1039</f>
        <v>0</v>
      </c>
      <c r="AL43" s="8">
        <f t="shared" si="9"/>
        <v>0</v>
      </c>
      <c r="AM43" s="8">
        <f t="shared" si="10"/>
        <v>0</v>
      </c>
      <c r="AN43" s="5"/>
      <c r="AO43" s="19"/>
      <c r="AP43" s="19"/>
      <c r="AQ43" s="4"/>
      <c r="AS43" s="6"/>
      <c r="AT43" s="51">
        <f t="shared" si="11"/>
        <v>0</v>
      </c>
      <c r="AU43" s="8">
        <f>+'[2]13- Costo por servicio-producto'!E1039</f>
        <v>0</v>
      </c>
      <c r="AV43" s="8">
        <f t="shared" si="12"/>
        <v>0</v>
      </c>
      <c r="AW43" s="8">
        <f t="shared" si="13"/>
        <v>0</v>
      </c>
      <c r="AX43" s="5"/>
      <c r="AY43" s="19"/>
      <c r="AZ43" s="19"/>
      <c r="BA43" s="4"/>
    </row>
    <row r="44" spans="2:53" ht="15" thickBot="1">
      <c r="B44" s="81"/>
      <c r="C44" s="81"/>
      <c r="D44" s="54" t="s">
        <v>105</v>
      </c>
      <c r="E44" s="6"/>
      <c r="F44" s="58"/>
      <c r="G44" s="8">
        <f>+'[2]13- Costo por servicio-producto'!E1040</f>
        <v>0</v>
      </c>
      <c r="H44" s="8">
        <f t="shared" si="0"/>
        <v>0</v>
      </c>
      <c r="I44" s="50">
        <f t="shared" si="1"/>
        <v>0</v>
      </c>
      <c r="J44" s="5"/>
      <c r="K44" s="19"/>
      <c r="L44" s="19"/>
      <c r="M44" s="4"/>
      <c r="O44" s="6"/>
      <c r="P44" s="51">
        <f t="shared" si="2"/>
        <v>0</v>
      </c>
      <c r="Q44" s="8">
        <f>+'[2]13- Costo por servicio-producto'!E1040</f>
        <v>0</v>
      </c>
      <c r="R44" s="8">
        <f t="shared" si="3"/>
        <v>0</v>
      </c>
      <c r="S44" s="8">
        <f t="shared" si="4"/>
        <v>0</v>
      </c>
      <c r="T44" s="5"/>
      <c r="U44" s="19"/>
      <c r="V44" s="19"/>
      <c r="W44" s="4"/>
      <c r="Y44" s="6"/>
      <c r="Z44" s="51">
        <f t="shared" si="5"/>
        <v>0</v>
      </c>
      <c r="AA44" s="8">
        <f>+'[2]13- Costo por servicio-producto'!E1040</f>
        <v>0</v>
      </c>
      <c r="AB44" s="8">
        <f t="shared" si="6"/>
        <v>0</v>
      </c>
      <c r="AC44" s="8">
        <f t="shared" si="7"/>
        <v>0</v>
      </c>
      <c r="AD44" s="5"/>
      <c r="AE44" s="19"/>
      <c r="AF44" s="19"/>
      <c r="AG44" s="4"/>
      <c r="AI44" s="6"/>
      <c r="AJ44" s="51">
        <f t="shared" si="8"/>
        <v>0</v>
      </c>
      <c r="AK44" s="8">
        <f>+'[2]13- Costo por servicio-producto'!E1040</f>
        <v>0</v>
      </c>
      <c r="AL44" s="8">
        <f t="shared" si="9"/>
        <v>0</v>
      </c>
      <c r="AM44" s="8">
        <f t="shared" si="10"/>
        <v>0</v>
      </c>
      <c r="AN44" s="5"/>
      <c r="AO44" s="19"/>
      <c r="AP44" s="19"/>
      <c r="AQ44" s="4"/>
      <c r="AS44" s="6"/>
      <c r="AT44" s="51">
        <f t="shared" si="11"/>
        <v>0</v>
      </c>
      <c r="AU44" s="8">
        <f>+'[2]13- Costo por servicio-producto'!E1040</f>
        <v>0</v>
      </c>
      <c r="AV44" s="8">
        <f t="shared" si="12"/>
        <v>0</v>
      </c>
      <c r="AW44" s="8">
        <f t="shared" si="13"/>
        <v>0</v>
      </c>
      <c r="AX44" s="5"/>
      <c r="AY44" s="19"/>
      <c r="AZ44" s="19"/>
      <c r="BA44" s="4"/>
    </row>
    <row r="45" spans="2:53" ht="15" thickBot="1">
      <c r="B45" s="81"/>
      <c r="C45" s="81"/>
      <c r="D45" s="54" t="s">
        <v>106</v>
      </c>
      <c r="E45" s="6"/>
      <c r="F45" s="58"/>
      <c r="G45" s="8">
        <f>+'[2]13- Costo por servicio-producto'!E1041</f>
        <v>0</v>
      </c>
      <c r="H45" s="8">
        <f t="shared" si="0"/>
        <v>0</v>
      </c>
      <c r="I45" s="50">
        <f t="shared" si="1"/>
        <v>0</v>
      </c>
      <c r="J45" s="5"/>
      <c r="K45" s="19"/>
      <c r="L45" s="19"/>
      <c r="M45" s="4"/>
      <c r="O45" s="6"/>
      <c r="P45" s="51">
        <f t="shared" si="2"/>
        <v>0</v>
      </c>
      <c r="Q45" s="8">
        <f>+'[2]13- Costo por servicio-producto'!E1041</f>
        <v>0</v>
      </c>
      <c r="R45" s="8">
        <f t="shared" si="3"/>
        <v>0</v>
      </c>
      <c r="S45" s="8">
        <f t="shared" si="4"/>
        <v>0</v>
      </c>
      <c r="T45" s="5"/>
      <c r="U45" s="19"/>
      <c r="V45" s="19"/>
      <c r="W45" s="4"/>
      <c r="Y45" s="6"/>
      <c r="Z45" s="51">
        <f t="shared" si="5"/>
        <v>0</v>
      </c>
      <c r="AA45" s="8">
        <f>+'[2]13- Costo por servicio-producto'!E1041</f>
        <v>0</v>
      </c>
      <c r="AB45" s="8">
        <f t="shared" si="6"/>
        <v>0</v>
      </c>
      <c r="AC45" s="8">
        <f t="shared" si="7"/>
        <v>0</v>
      </c>
      <c r="AD45" s="5"/>
      <c r="AE45" s="19"/>
      <c r="AF45" s="19"/>
      <c r="AG45" s="4"/>
      <c r="AI45" s="6"/>
      <c r="AJ45" s="51">
        <f t="shared" si="8"/>
        <v>0</v>
      </c>
      <c r="AK45" s="8">
        <f>+'[2]13- Costo por servicio-producto'!E1041</f>
        <v>0</v>
      </c>
      <c r="AL45" s="8">
        <f t="shared" si="9"/>
        <v>0</v>
      </c>
      <c r="AM45" s="8">
        <f t="shared" si="10"/>
        <v>0</v>
      </c>
      <c r="AN45" s="5"/>
      <c r="AO45" s="19"/>
      <c r="AP45" s="19"/>
      <c r="AQ45" s="4"/>
      <c r="AS45" s="6"/>
      <c r="AT45" s="51">
        <f t="shared" si="11"/>
        <v>0</v>
      </c>
      <c r="AU45" s="8">
        <f>+'[2]13- Costo por servicio-producto'!E1041</f>
        <v>0</v>
      </c>
      <c r="AV45" s="8">
        <f t="shared" si="12"/>
        <v>0</v>
      </c>
      <c r="AW45" s="8">
        <f t="shared" si="13"/>
        <v>0</v>
      </c>
      <c r="AX45" s="5"/>
      <c r="AY45" s="19"/>
      <c r="AZ45" s="19"/>
      <c r="BA45" s="4"/>
    </row>
    <row r="46" spans="2:53" ht="15" thickBot="1">
      <c r="B46" s="81"/>
      <c r="C46" s="81"/>
      <c r="D46" s="54" t="s">
        <v>107</v>
      </c>
      <c r="E46" s="6"/>
      <c r="F46" s="58"/>
      <c r="G46" s="8">
        <f>+'[2]13- Costo por servicio-producto'!E1042</f>
        <v>0</v>
      </c>
      <c r="H46" s="8">
        <f t="shared" si="0"/>
        <v>0</v>
      </c>
      <c r="I46" s="50">
        <f t="shared" si="1"/>
        <v>0</v>
      </c>
      <c r="J46" s="5"/>
      <c r="K46" s="19"/>
      <c r="L46" s="19"/>
      <c r="M46" s="4"/>
      <c r="O46" s="6"/>
      <c r="P46" s="51">
        <f t="shared" si="2"/>
        <v>0</v>
      </c>
      <c r="Q46" s="8">
        <f>+'[2]13- Costo por servicio-producto'!E1042</f>
        <v>0</v>
      </c>
      <c r="R46" s="8">
        <f t="shared" si="3"/>
        <v>0</v>
      </c>
      <c r="S46" s="8">
        <f t="shared" si="4"/>
        <v>0</v>
      </c>
      <c r="T46" s="5"/>
      <c r="U46" s="19"/>
      <c r="V46" s="19"/>
      <c r="W46" s="4"/>
      <c r="Y46" s="6"/>
      <c r="Z46" s="51">
        <f t="shared" si="5"/>
        <v>0</v>
      </c>
      <c r="AA46" s="8">
        <f>+'[2]13- Costo por servicio-producto'!E1042</f>
        <v>0</v>
      </c>
      <c r="AB46" s="8">
        <f t="shared" si="6"/>
        <v>0</v>
      </c>
      <c r="AC46" s="8">
        <f t="shared" si="7"/>
        <v>0</v>
      </c>
      <c r="AD46" s="5"/>
      <c r="AE46" s="19"/>
      <c r="AF46" s="19"/>
      <c r="AG46" s="4"/>
      <c r="AI46" s="6"/>
      <c r="AJ46" s="51">
        <f t="shared" si="8"/>
        <v>0</v>
      </c>
      <c r="AK46" s="8">
        <f>+'[2]13- Costo por servicio-producto'!E1042</f>
        <v>0</v>
      </c>
      <c r="AL46" s="8">
        <f t="shared" si="9"/>
        <v>0</v>
      </c>
      <c r="AM46" s="8">
        <f t="shared" si="10"/>
        <v>0</v>
      </c>
      <c r="AN46" s="5"/>
      <c r="AO46" s="19"/>
      <c r="AP46" s="19"/>
      <c r="AQ46" s="4"/>
      <c r="AS46" s="6"/>
      <c r="AT46" s="51">
        <f t="shared" si="11"/>
        <v>0</v>
      </c>
      <c r="AU46" s="8">
        <f>+'[2]13- Costo por servicio-producto'!E1042</f>
        <v>0</v>
      </c>
      <c r="AV46" s="8">
        <f t="shared" si="12"/>
        <v>0</v>
      </c>
      <c r="AW46" s="8">
        <f t="shared" si="13"/>
        <v>0</v>
      </c>
      <c r="AX46" s="5"/>
      <c r="AY46" s="19"/>
      <c r="AZ46" s="19"/>
      <c r="BA46" s="4"/>
    </row>
    <row r="47" spans="2:53" ht="15" thickBot="1">
      <c r="B47" s="81"/>
      <c r="C47" s="81"/>
      <c r="D47" s="54" t="s">
        <v>108</v>
      </c>
      <c r="E47" s="6"/>
      <c r="F47" s="58"/>
      <c r="G47" s="8">
        <f>+'[2]13- Costo por servicio-producto'!E1043</f>
        <v>0</v>
      </c>
      <c r="H47" s="8">
        <f t="shared" si="0"/>
        <v>0</v>
      </c>
      <c r="I47" s="50">
        <f t="shared" si="1"/>
        <v>0</v>
      </c>
      <c r="J47" s="5"/>
      <c r="K47" s="19"/>
      <c r="L47" s="19"/>
      <c r="M47" s="4"/>
      <c r="O47" s="6"/>
      <c r="P47" s="51">
        <f t="shared" si="2"/>
        <v>0</v>
      </c>
      <c r="Q47" s="8">
        <f>+'[2]13- Costo por servicio-producto'!E1043</f>
        <v>0</v>
      </c>
      <c r="R47" s="8">
        <f t="shared" si="3"/>
        <v>0</v>
      </c>
      <c r="S47" s="8">
        <f t="shared" si="4"/>
        <v>0</v>
      </c>
      <c r="T47" s="5"/>
      <c r="U47" s="19"/>
      <c r="V47" s="19"/>
      <c r="W47" s="4"/>
      <c r="Y47" s="6"/>
      <c r="Z47" s="51">
        <f t="shared" si="5"/>
        <v>0</v>
      </c>
      <c r="AA47" s="8">
        <f>+'[2]13- Costo por servicio-producto'!E1043</f>
        <v>0</v>
      </c>
      <c r="AB47" s="8">
        <f t="shared" si="6"/>
        <v>0</v>
      </c>
      <c r="AC47" s="8">
        <f t="shared" si="7"/>
        <v>0</v>
      </c>
      <c r="AD47" s="5"/>
      <c r="AE47" s="19"/>
      <c r="AF47" s="19"/>
      <c r="AG47" s="4"/>
      <c r="AI47" s="6"/>
      <c r="AJ47" s="51">
        <f t="shared" si="8"/>
        <v>0</v>
      </c>
      <c r="AK47" s="8">
        <f>+'[2]13- Costo por servicio-producto'!E1043</f>
        <v>0</v>
      </c>
      <c r="AL47" s="8">
        <f t="shared" si="9"/>
        <v>0</v>
      </c>
      <c r="AM47" s="8">
        <f t="shared" si="10"/>
        <v>0</v>
      </c>
      <c r="AN47" s="5"/>
      <c r="AO47" s="19"/>
      <c r="AP47" s="19"/>
      <c r="AQ47" s="4"/>
      <c r="AS47" s="6"/>
      <c r="AT47" s="51">
        <f t="shared" si="11"/>
        <v>0</v>
      </c>
      <c r="AU47" s="8">
        <f>+'[2]13- Costo por servicio-producto'!E1043</f>
        <v>0</v>
      </c>
      <c r="AV47" s="8">
        <f t="shared" si="12"/>
        <v>0</v>
      </c>
      <c r="AW47" s="8">
        <f t="shared" si="13"/>
        <v>0</v>
      </c>
      <c r="AX47" s="5"/>
      <c r="AY47" s="19"/>
      <c r="AZ47" s="19"/>
      <c r="BA47" s="4"/>
    </row>
    <row r="48" spans="2:53" ht="15" thickBot="1">
      <c r="B48" s="81"/>
      <c r="C48" s="81"/>
      <c r="D48" s="54" t="s">
        <v>109</v>
      </c>
      <c r="E48" s="6"/>
      <c r="F48" s="58"/>
      <c r="G48" s="8">
        <f>+'[2]13- Costo por servicio-producto'!E1044</f>
        <v>0</v>
      </c>
      <c r="H48" s="8">
        <f t="shared" si="0"/>
        <v>0</v>
      </c>
      <c r="I48" s="50">
        <f t="shared" si="1"/>
        <v>0</v>
      </c>
      <c r="J48" s="5"/>
      <c r="K48" s="19"/>
      <c r="L48" s="19"/>
      <c r="M48" s="4"/>
      <c r="O48" s="6"/>
      <c r="P48" s="51">
        <f t="shared" si="2"/>
        <v>0</v>
      </c>
      <c r="Q48" s="8">
        <f>+'[2]13- Costo por servicio-producto'!E1044</f>
        <v>0</v>
      </c>
      <c r="R48" s="8">
        <f t="shared" si="3"/>
        <v>0</v>
      </c>
      <c r="S48" s="8">
        <f t="shared" si="4"/>
        <v>0</v>
      </c>
      <c r="T48" s="5"/>
      <c r="U48" s="19"/>
      <c r="V48" s="19"/>
      <c r="W48" s="4"/>
      <c r="Y48" s="6"/>
      <c r="Z48" s="51">
        <f t="shared" si="5"/>
        <v>0</v>
      </c>
      <c r="AA48" s="8">
        <f>+'[2]13- Costo por servicio-producto'!E1044</f>
        <v>0</v>
      </c>
      <c r="AB48" s="8">
        <f t="shared" si="6"/>
        <v>0</v>
      </c>
      <c r="AC48" s="8">
        <f t="shared" si="7"/>
        <v>0</v>
      </c>
      <c r="AD48" s="5"/>
      <c r="AE48" s="19"/>
      <c r="AF48" s="19"/>
      <c r="AG48" s="4"/>
      <c r="AI48" s="6"/>
      <c r="AJ48" s="51">
        <f t="shared" si="8"/>
        <v>0</v>
      </c>
      <c r="AK48" s="8">
        <f>+'[2]13- Costo por servicio-producto'!E1044</f>
        <v>0</v>
      </c>
      <c r="AL48" s="8">
        <f t="shared" si="9"/>
        <v>0</v>
      </c>
      <c r="AM48" s="8">
        <f t="shared" si="10"/>
        <v>0</v>
      </c>
      <c r="AN48" s="5"/>
      <c r="AO48" s="19"/>
      <c r="AP48" s="19"/>
      <c r="AQ48" s="4"/>
      <c r="AS48" s="6"/>
      <c r="AT48" s="51">
        <f t="shared" si="11"/>
        <v>0</v>
      </c>
      <c r="AU48" s="8">
        <f>+'[2]13- Costo por servicio-producto'!E1044</f>
        <v>0</v>
      </c>
      <c r="AV48" s="8">
        <f t="shared" si="12"/>
        <v>0</v>
      </c>
      <c r="AW48" s="8">
        <f t="shared" si="13"/>
        <v>0</v>
      </c>
      <c r="AX48" s="5"/>
      <c r="AY48" s="19"/>
      <c r="AZ48" s="19"/>
      <c r="BA48" s="4"/>
    </row>
    <row r="49" spans="2:53" ht="15" thickBot="1">
      <c r="B49" s="81"/>
      <c r="C49" s="81"/>
      <c r="D49" s="54" t="s">
        <v>110</v>
      </c>
      <c r="E49" s="6"/>
      <c r="F49" s="58"/>
      <c r="G49" s="8">
        <f>+'[2]13- Costo por servicio-producto'!E1045</f>
        <v>0</v>
      </c>
      <c r="H49" s="8">
        <f t="shared" si="0"/>
        <v>0</v>
      </c>
      <c r="I49" s="50">
        <f t="shared" si="1"/>
        <v>0</v>
      </c>
      <c r="J49" s="5"/>
      <c r="K49" s="19"/>
      <c r="L49" s="19"/>
      <c r="M49" s="4"/>
      <c r="O49" s="6"/>
      <c r="P49" s="51">
        <f t="shared" si="2"/>
        <v>0</v>
      </c>
      <c r="Q49" s="8">
        <f>+'[2]13- Costo por servicio-producto'!E1045</f>
        <v>0</v>
      </c>
      <c r="R49" s="8">
        <f t="shared" si="3"/>
        <v>0</v>
      </c>
      <c r="S49" s="8">
        <f t="shared" si="4"/>
        <v>0</v>
      </c>
      <c r="T49" s="5"/>
      <c r="U49" s="19"/>
      <c r="V49" s="19"/>
      <c r="W49" s="4"/>
      <c r="Y49" s="6"/>
      <c r="Z49" s="51">
        <f t="shared" si="5"/>
        <v>0</v>
      </c>
      <c r="AA49" s="8">
        <f>+'[2]13- Costo por servicio-producto'!E1045</f>
        <v>0</v>
      </c>
      <c r="AB49" s="8">
        <f t="shared" si="6"/>
        <v>0</v>
      </c>
      <c r="AC49" s="8">
        <f t="shared" si="7"/>
        <v>0</v>
      </c>
      <c r="AD49" s="5"/>
      <c r="AE49" s="19"/>
      <c r="AF49" s="19"/>
      <c r="AG49" s="4"/>
      <c r="AI49" s="6"/>
      <c r="AJ49" s="51">
        <f t="shared" si="8"/>
        <v>0</v>
      </c>
      <c r="AK49" s="8">
        <f>+'[2]13- Costo por servicio-producto'!E1045</f>
        <v>0</v>
      </c>
      <c r="AL49" s="8">
        <f t="shared" si="9"/>
        <v>0</v>
      </c>
      <c r="AM49" s="8">
        <f t="shared" si="10"/>
        <v>0</v>
      </c>
      <c r="AN49" s="5"/>
      <c r="AO49" s="19"/>
      <c r="AP49" s="19"/>
      <c r="AQ49" s="4"/>
      <c r="AS49" s="6"/>
      <c r="AT49" s="51">
        <f t="shared" si="11"/>
        <v>0</v>
      </c>
      <c r="AU49" s="8">
        <f>+'[2]13- Costo por servicio-producto'!E1045</f>
        <v>0</v>
      </c>
      <c r="AV49" s="8">
        <f t="shared" si="12"/>
        <v>0</v>
      </c>
      <c r="AW49" s="8">
        <f t="shared" si="13"/>
        <v>0</v>
      </c>
      <c r="AX49" s="5"/>
      <c r="AY49" s="19"/>
      <c r="AZ49" s="19"/>
      <c r="BA49" s="4"/>
    </row>
    <row r="50" spans="2:53" ht="15" thickBot="1">
      <c r="B50" s="81"/>
      <c r="C50" s="81"/>
      <c r="D50" s="54" t="s">
        <v>111</v>
      </c>
      <c r="E50" s="6"/>
      <c r="F50" s="58"/>
      <c r="G50" s="8">
        <f>+'[2]13- Costo por servicio-producto'!E1046</f>
        <v>0</v>
      </c>
      <c r="H50" s="8">
        <f t="shared" si="0"/>
        <v>0</v>
      </c>
      <c r="I50" s="50">
        <f t="shared" si="1"/>
        <v>0</v>
      </c>
      <c r="J50" s="5"/>
      <c r="K50" s="19"/>
      <c r="L50" s="19"/>
      <c r="M50" s="4"/>
      <c r="O50" s="6"/>
      <c r="P50" s="51">
        <f t="shared" si="2"/>
        <v>0</v>
      </c>
      <c r="Q50" s="8">
        <f>+'[2]13- Costo por servicio-producto'!E1046</f>
        <v>0</v>
      </c>
      <c r="R50" s="8">
        <f t="shared" si="3"/>
        <v>0</v>
      </c>
      <c r="S50" s="8">
        <f t="shared" si="4"/>
        <v>0</v>
      </c>
      <c r="T50" s="5"/>
      <c r="U50" s="19"/>
      <c r="V50" s="19"/>
      <c r="W50" s="4"/>
      <c r="Y50" s="6"/>
      <c r="Z50" s="51">
        <f t="shared" si="5"/>
        <v>0</v>
      </c>
      <c r="AA50" s="8">
        <f>+'[2]13- Costo por servicio-producto'!E1046</f>
        <v>0</v>
      </c>
      <c r="AB50" s="8">
        <f t="shared" si="6"/>
        <v>0</v>
      </c>
      <c r="AC50" s="8">
        <f t="shared" si="7"/>
        <v>0</v>
      </c>
      <c r="AD50" s="5"/>
      <c r="AE50" s="19"/>
      <c r="AF50" s="19"/>
      <c r="AG50" s="4"/>
      <c r="AI50" s="6"/>
      <c r="AJ50" s="51">
        <f t="shared" si="8"/>
        <v>0</v>
      </c>
      <c r="AK50" s="8">
        <f>+'[2]13- Costo por servicio-producto'!E1046</f>
        <v>0</v>
      </c>
      <c r="AL50" s="8">
        <f t="shared" si="9"/>
        <v>0</v>
      </c>
      <c r="AM50" s="8">
        <f t="shared" si="10"/>
        <v>0</v>
      </c>
      <c r="AN50" s="5"/>
      <c r="AO50" s="19"/>
      <c r="AP50" s="19"/>
      <c r="AQ50" s="4"/>
      <c r="AS50" s="6"/>
      <c r="AT50" s="51">
        <f t="shared" si="11"/>
        <v>0</v>
      </c>
      <c r="AU50" s="8">
        <f>+'[2]13- Costo por servicio-producto'!E1046</f>
        <v>0</v>
      </c>
      <c r="AV50" s="8">
        <f t="shared" si="12"/>
        <v>0</v>
      </c>
      <c r="AW50" s="8">
        <f t="shared" si="13"/>
        <v>0</v>
      </c>
      <c r="AX50" s="5"/>
      <c r="AY50" s="19"/>
      <c r="AZ50" s="19"/>
      <c r="BA50" s="4"/>
    </row>
    <row r="51" spans="2:53" ht="15" thickBot="1">
      <c r="B51" s="81"/>
      <c r="C51" s="81"/>
      <c r="D51" s="54" t="s">
        <v>112</v>
      </c>
      <c r="E51" s="6"/>
      <c r="F51" s="58"/>
      <c r="G51" s="8">
        <f>+'[2]13- Costo por servicio-producto'!E1047</f>
        <v>0</v>
      </c>
      <c r="H51" s="8">
        <f t="shared" si="0"/>
        <v>0</v>
      </c>
      <c r="I51" s="50">
        <f t="shared" si="1"/>
        <v>0</v>
      </c>
      <c r="J51" s="5"/>
      <c r="K51" s="19"/>
      <c r="L51" s="19"/>
      <c r="M51" s="4"/>
      <c r="O51" s="6"/>
      <c r="P51" s="51">
        <f t="shared" si="2"/>
        <v>0</v>
      </c>
      <c r="Q51" s="8">
        <f>+'[2]13- Costo por servicio-producto'!E1047</f>
        <v>0</v>
      </c>
      <c r="R51" s="8">
        <f t="shared" si="3"/>
        <v>0</v>
      </c>
      <c r="S51" s="8">
        <f t="shared" si="4"/>
        <v>0</v>
      </c>
      <c r="T51" s="5"/>
      <c r="U51" s="19"/>
      <c r="V51" s="19"/>
      <c r="W51" s="4"/>
      <c r="Y51" s="6"/>
      <c r="Z51" s="51">
        <f t="shared" si="5"/>
        <v>0</v>
      </c>
      <c r="AA51" s="8">
        <f>+'[2]13- Costo por servicio-producto'!E1047</f>
        <v>0</v>
      </c>
      <c r="AB51" s="8">
        <f t="shared" si="6"/>
        <v>0</v>
      </c>
      <c r="AC51" s="8">
        <f t="shared" si="7"/>
        <v>0</v>
      </c>
      <c r="AD51" s="5"/>
      <c r="AE51" s="19"/>
      <c r="AF51" s="19"/>
      <c r="AG51" s="4"/>
      <c r="AI51" s="6"/>
      <c r="AJ51" s="51">
        <f t="shared" si="8"/>
        <v>0</v>
      </c>
      <c r="AK51" s="8">
        <f>+'[2]13- Costo por servicio-producto'!E1047</f>
        <v>0</v>
      </c>
      <c r="AL51" s="8">
        <f t="shared" si="9"/>
        <v>0</v>
      </c>
      <c r="AM51" s="8">
        <f t="shared" si="10"/>
        <v>0</v>
      </c>
      <c r="AN51" s="5"/>
      <c r="AO51" s="19"/>
      <c r="AP51" s="19"/>
      <c r="AQ51" s="4"/>
      <c r="AS51" s="6"/>
      <c r="AT51" s="51">
        <f t="shared" si="11"/>
        <v>0</v>
      </c>
      <c r="AU51" s="8">
        <f>+'[2]13- Costo por servicio-producto'!E1047</f>
        <v>0</v>
      </c>
      <c r="AV51" s="8">
        <f t="shared" si="12"/>
        <v>0</v>
      </c>
      <c r="AW51" s="8">
        <f t="shared" si="13"/>
        <v>0</v>
      </c>
      <c r="AX51" s="5"/>
      <c r="AY51" s="19"/>
      <c r="AZ51" s="19"/>
      <c r="BA51" s="4"/>
    </row>
    <row r="52" spans="2:53" ht="15" thickBot="1">
      <c r="B52" s="81"/>
      <c r="C52" s="81"/>
      <c r="D52" s="54" t="s">
        <v>113</v>
      </c>
      <c r="E52" s="6"/>
      <c r="F52" s="58"/>
      <c r="G52" s="8">
        <f>+'[2]13- Costo por servicio-producto'!E1048</f>
        <v>0</v>
      </c>
      <c r="H52" s="8">
        <f t="shared" si="0"/>
        <v>0</v>
      </c>
      <c r="I52" s="50">
        <f t="shared" si="1"/>
        <v>0</v>
      </c>
      <c r="J52" s="5"/>
      <c r="K52" s="19"/>
      <c r="L52" s="19"/>
      <c r="M52" s="4"/>
      <c r="O52" s="6"/>
      <c r="P52" s="51">
        <f t="shared" si="2"/>
        <v>0</v>
      </c>
      <c r="Q52" s="8">
        <f>+'[2]13- Costo por servicio-producto'!E1048</f>
        <v>0</v>
      </c>
      <c r="R52" s="8">
        <f t="shared" si="3"/>
        <v>0</v>
      </c>
      <c r="S52" s="8">
        <f t="shared" si="4"/>
        <v>0</v>
      </c>
      <c r="T52" s="5"/>
      <c r="U52" s="19"/>
      <c r="V52" s="19"/>
      <c r="W52" s="4"/>
      <c r="Y52" s="6"/>
      <c r="Z52" s="51">
        <f t="shared" si="5"/>
        <v>0</v>
      </c>
      <c r="AA52" s="8">
        <f>+'[2]13- Costo por servicio-producto'!E1048</f>
        <v>0</v>
      </c>
      <c r="AB52" s="8">
        <f t="shared" si="6"/>
        <v>0</v>
      </c>
      <c r="AC52" s="8">
        <f t="shared" si="7"/>
        <v>0</v>
      </c>
      <c r="AD52" s="5"/>
      <c r="AE52" s="19"/>
      <c r="AF52" s="19"/>
      <c r="AG52" s="4"/>
      <c r="AI52" s="6"/>
      <c r="AJ52" s="51">
        <f t="shared" si="8"/>
        <v>0</v>
      </c>
      <c r="AK52" s="8">
        <f>+'[2]13- Costo por servicio-producto'!E1048</f>
        <v>0</v>
      </c>
      <c r="AL52" s="8">
        <f t="shared" si="9"/>
        <v>0</v>
      </c>
      <c r="AM52" s="8">
        <f t="shared" si="10"/>
        <v>0</v>
      </c>
      <c r="AN52" s="5"/>
      <c r="AO52" s="19"/>
      <c r="AP52" s="19"/>
      <c r="AQ52" s="4"/>
      <c r="AS52" s="6"/>
      <c r="AT52" s="51">
        <f t="shared" si="11"/>
        <v>0</v>
      </c>
      <c r="AU52" s="8">
        <f>+'[2]13- Costo por servicio-producto'!E1048</f>
        <v>0</v>
      </c>
      <c r="AV52" s="8">
        <f t="shared" si="12"/>
        <v>0</v>
      </c>
      <c r="AW52" s="8">
        <f t="shared" si="13"/>
        <v>0</v>
      </c>
      <c r="AX52" s="5"/>
      <c r="AY52" s="19"/>
      <c r="AZ52" s="19"/>
      <c r="BA52" s="4"/>
    </row>
    <row r="53" spans="2:53" ht="15" thickBot="1">
      <c r="B53" s="81"/>
      <c r="C53" s="81"/>
      <c r="D53" s="54" t="s">
        <v>114</v>
      </c>
      <c r="E53" s="6"/>
      <c r="F53" s="58"/>
      <c r="G53" s="8">
        <f>+'[2]13- Costo por servicio-producto'!E1049</f>
        <v>0</v>
      </c>
      <c r="H53" s="8">
        <f t="shared" si="0"/>
        <v>0</v>
      </c>
      <c r="I53" s="50">
        <f t="shared" si="1"/>
        <v>0</v>
      </c>
      <c r="J53" s="5"/>
      <c r="K53" s="19"/>
      <c r="L53" s="19"/>
      <c r="M53" s="4"/>
      <c r="O53" s="6"/>
      <c r="P53" s="51">
        <f t="shared" si="2"/>
        <v>0</v>
      </c>
      <c r="Q53" s="8">
        <f>+'[2]13- Costo por servicio-producto'!E1049</f>
        <v>0</v>
      </c>
      <c r="R53" s="8">
        <f t="shared" si="3"/>
        <v>0</v>
      </c>
      <c r="S53" s="8">
        <f t="shared" si="4"/>
        <v>0</v>
      </c>
      <c r="T53" s="5"/>
      <c r="U53" s="19"/>
      <c r="V53" s="19"/>
      <c r="W53" s="4"/>
      <c r="Y53" s="6"/>
      <c r="Z53" s="51">
        <f t="shared" si="5"/>
        <v>0</v>
      </c>
      <c r="AA53" s="8">
        <f>+'[2]13- Costo por servicio-producto'!E1049</f>
        <v>0</v>
      </c>
      <c r="AB53" s="8">
        <f t="shared" si="6"/>
        <v>0</v>
      </c>
      <c r="AC53" s="8">
        <f t="shared" si="7"/>
        <v>0</v>
      </c>
      <c r="AD53" s="5"/>
      <c r="AE53" s="19"/>
      <c r="AF53" s="19"/>
      <c r="AG53" s="4"/>
      <c r="AI53" s="6"/>
      <c r="AJ53" s="51">
        <f t="shared" si="8"/>
        <v>0</v>
      </c>
      <c r="AK53" s="8">
        <f>+'[2]13- Costo por servicio-producto'!E1049</f>
        <v>0</v>
      </c>
      <c r="AL53" s="8">
        <f t="shared" si="9"/>
        <v>0</v>
      </c>
      <c r="AM53" s="8">
        <f t="shared" si="10"/>
        <v>0</v>
      </c>
      <c r="AN53" s="5"/>
      <c r="AO53" s="19"/>
      <c r="AP53" s="19"/>
      <c r="AQ53" s="4"/>
      <c r="AS53" s="6"/>
      <c r="AT53" s="51">
        <f t="shared" si="11"/>
        <v>0</v>
      </c>
      <c r="AU53" s="8">
        <f>+'[2]13- Costo por servicio-producto'!E1049</f>
        <v>0</v>
      </c>
      <c r="AV53" s="8">
        <f t="shared" si="12"/>
        <v>0</v>
      </c>
      <c r="AW53" s="8">
        <f t="shared" si="13"/>
        <v>0</v>
      </c>
      <c r="AX53" s="5"/>
      <c r="AY53" s="19"/>
      <c r="AZ53" s="19"/>
      <c r="BA53" s="4"/>
    </row>
    <row r="54" spans="2:53" ht="15" thickBot="1">
      <c r="B54" s="81"/>
      <c r="C54" s="81"/>
      <c r="D54" s="54" t="s">
        <v>115</v>
      </c>
      <c r="E54" s="6"/>
      <c r="F54" s="58"/>
      <c r="G54" s="8">
        <f>+'[2]13- Costo por servicio-producto'!E1050</f>
        <v>0</v>
      </c>
      <c r="H54" s="8">
        <f t="shared" si="0"/>
        <v>0</v>
      </c>
      <c r="I54" s="50">
        <f t="shared" si="1"/>
        <v>0</v>
      </c>
      <c r="J54" s="5"/>
      <c r="K54" s="19"/>
      <c r="L54" s="19"/>
      <c r="M54" s="4"/>
      <c r="O54" s="6"/>
      <c r="P54" s="51">
        <f t="shared" si="2"/>
        <v>0</v>
      </c>
      <c r="Q54" s="8">
        <f>+'[2]13- Costo por servicio-producto'!E1050</f>
        <v>0</v>
      </c>
      <c r="R54" s="8">
        <f t="shared" si="3"/>
        <v>0</v>
      </c>
      <c r="S54" s="8">
        <f t="shared" si="4"/>
        <v>0</v>
      </c>
      <c r="T54" s="5"/>
      <c r="U54" s="19"/>
      <c r="V54" s="19"/>
      <c r="W54" s="4"/>
      <c r="Y54" s="6"/>
      <c r="Z54" s="51">
        <f t="shared" si="5"/>
        <v>0</v>
      </c>
      <c r="AA54" s="8">
        <f>+'[2]13- Costo por servicio-producto'!E1050</f>
        <v>0</v>
      </c>
      <c r="AB54" s="8">
        <f t="shared" si="6"/>
        <v>0</v>
      </c>
      <c r="AC54" s="8">
        <f t="shared" si="7"/>
        <v>0</v>
      </c>
      <c r="AD54" s="5"/>
      <c r="AE54" s="19"/>
      <c r="AF54" s="19"/>
      <c r="AG54" s="4"/>
      <c r="AI54" s="6"/>
      <c r="AJ54" s="51">
        <f t="shared" si="8"/>
        <v>0</v>
      </c>
      <c r="AK54" s="8">
        <f>+'[2]13- Costo por servicio-producto'!E1050</f>
        <v>0</v>
      </c>
      <c r="AL54" s="8">
        <f t="shared" si="9"/>
        <v>0</v>
      </c>
      <c r="AM54" s="8">
        <f t="shared" si="10"/>
        <v>0</v>
      </c>
      <c r="AN54" s="5"/>
      <c r="AO54" s="19"/>
      <c r="AP54" s="19"/>
      <c r="AQ54" s="4"/>
      <c r="AS54" s="6"/>
      <c r="AT54" s="51">
        <f t="shared" si="11"/>
        <v>0</v>
      </c>
      <c r="AU54" s="8">
        <f>+'[2]13- Costo por servicio-producto'!E1050</f>
        <v>0</v>
      </c>
      <c r="AV54" s="8">
        <f t="shared" si="12"/>
        <v>0</v>
      </c>
      <c r="AW54" s="8">
        <f t="shared" si="13"/>
        <v>0</v>
      </c>
      <c r="AX54" s="5"/>
      <c r="AY54" s="19"/>
      <c r="AZ54" s="19"/>
      <c r="BA54" s="4"/>
    </row>
    <row r="55" spans="2:53" ht="15" thickBot="1">
      <c r="B55" s="81"/>
      <c r="C55" s="81"/>
      <c r="D55" s="54" t="s">
        <v>116</v>
      </c>
      <c r="E55" s="6"/>
      <c r="F55" s="58"/>
      <c r="G55" s="8">
        <f>+'[2]13- Costo por servicio-producto'!E1051</f>
        <v>0</v>
      </c>
      <c r="H55" s="8">
        <f t="shared" si="0"/>
        <v>0</v>
      </c>
      <c r="I55" s="50">
        <f t="shared" si="1"/>
        <v>0</v>
      </c>
      <c r="J55" s="5"/>
      <c r="K55" s="19"/>
      <c r="L55" s="19"/>
      <c r="M55" s="4"/>
      <c r="O55" s="6"/>
      <c r="P55" s="51">
        <f t="shared" si="2"/>
        <v>0</v>
      </c>
      <c r="Q55" s="8">
        <f>+'[2]13- Costo por servicio-producto'!E1051</f>
        <v>0</v>
      </c>
      <c r="R55" s="8">
        <f t="shared" si="3"/>
        <v>0</v>
      </c>
      <c r="S55" s="8">
        <f t="shared" si="4"/>
        <v>0</v>
      </c>
      <c r="T55" s="5"/>
      <c r="U55" s="19"/>
      <c r="V55" s="19"/>
      <c r="W55" s="4"/>
      <c r="Y55" s="6"/>
      <c r="Z55" s="51">
        <f t="shared" si="5"/>
        <v>0</v>
      </c>
      <c r="AA55" s="8">
        <f>+'[2]13- Costo por servicio-producto'!E1051</f>
        <v>0</v>
      </c>
      <c r="AB55" s="8">
        <f t="shared" si="6"/>
        <v>0</v>
      </c>
      <c r="AC55" s="8">
        <f t="shared" si="7"/>
        <v>0</v>
      </c>
      <c r="AD55" s="5"/>
      <c r="AE55" s="19"/>
      <c r="AF55" s="19"/>
      <c r="AG55" s="4"/>
      <c r="AI55" s="6"/>
      <c r="AJ55" s="51">
        <f t="shared" si="8"/>
        <v>0</v>
      </c>
      <c r="AK55" s="8">
        <f>+'[2]13- Costo por servicio-producto'!E1051</f>
        <v>0</v>
      </c>
      <c r="AL55" s="8">
        <f t="shared" si="9"/>
        <v>0</v>
      </c>
      <c r="AM55" s="8">
        <f t="shared" si="10"/>
        <v>0</v>
      </c>
      <c r="AN55" s="5"/>
      <c r="AO55" s="19"/>
      <c r="AP55" s="19"/>
      <c r="AQ55" s="4"/>
      <c r="AS55" s="6"/>
      <c r="AT55" s="51">
        <f t="shared" si="11"/>
        <v>0</v>
      </c>
      <c r="AU55" s="8">
        <f>+'[2]13- Costo por servicio-producto'!E1051</f>
        <v>0</v>
      </c>
      <c r="AV55" s="8">
        <f t="shared" si="12"/>
        <v>0</v>
      </c>
      <c r="AW55" s="8">
        <f t="shared" si="13"/>
        <v>0</v>
      </c>
      <c r="AX55" s="5"/>
      <c r="AY55" s="19"/>
      <c r="AZ55" s="19"/>
      <c r="BA55" s="4"/>
    </row>
    <row r="56" spans="2:53" ht="15" thickBot="1">
      <c r="B56" s="81"/>
      <c r="C56" s="81"/>
      <c r="D56" s="54" t="s">
        <v>117</v>
      </c>
      <c r="E56" s="6"/>
      <c r="F56" s="58"/>
      <c r="G56" s="8">
        <f>+'[2]13- Costo por servicio-producto'!E1052</f>
        <v>0</v>
      </c>
      <c r="H56" s="8">
        <f t="shared" si="0"/>
        <v>0</v>
      </c>
      <c r="I56" s="50">
        <f t="shared" si="1"/>
        <v>0</v>
      </c>
      <c r="J56" s="5"/>
      <c r="K56" s="19"/>
      <c r="L56" s="19"/>
      <c r="M56" s="4"/>
      <c r="O56" s="6"/>
      <c r="P56" s="51">
        <f t="shared" si="2"/>
        <v>0</v>
      </c>
      <c r="Q56" s="8">
        <f>+'[2]13- Costo por servicio-producto'!E1052</f>
        <v>0</v>
      </c>
      <c r="R56" s="8">
        <f t="shared" si="3"/>
        <v>0</v>
      </c>
      <c r="S56" s="8">
        <f t="shared" si="4"/>
        <v>0</v>
      </c>
      <c r="T56" s="5"/>
      <c r="U56" s="19"/>
      <c r="V56" s="19"/>
      <c r="W56" s="4"/>
      <c r="Y56" s="6"/>
      <c r="Z56" s="51">
        <f t="shared" si="5"/>
        <v>0</v>
      </c>
      <c r="AA56" s="8">
        <f>+'[2]13- Costo por servicio-producto'!E1052</f>
        <v>0</v>
      </c>
      <c r="AB56" s="8">
        <f t="shared" si="6"/>
        <v>0</v>
      </c>
      <c r="AC56" s="8">
        <f t="shared" si="7"/>
        <v>0</v>
      </c>
      <c r="AD56" s="5"/>
      <c r="AE56" s="19"/>
      <c r="AF56" s="19"/>
      <c r="AG56" s="4"/>
      <c r="AI56" s="6"/>
      <c r="AJ56" s="51">
        <f t="shared" si="8"/>
        <v>0</v>
      </c>
      <c r="AK56" s="8">
        <f>+'[2]13- Costo por servicio-producto'!E1052</f>
        <v>0</v>
      </c>
      <c r="AL56" s="8">
        <f t="shared" si="9"/>
        <v>0</v>
      </c>
      <c r="AM56" s="8">
        <f t="shared" si="10"/>
        <v>0</v>
      </c>
      <c r="AN56" s="5"/>
      <c r="AO56" s="19"/>
      <c r="AP56" s="19"/>
      <c r="AQ56" s="4"/>
      <c r="AS56" s="6"/>
      <c r="AT56" s="51">
        <f t="shared" si="11"/>
        <v>0</v>
      </c>
      <c r="AU56" s="8">
        <f>+'[2]13- Costo por servicio-producto'!E1052</f>
        <v>0</v>
      </c>
      <c r="AV56" s="8">
        <f t="shared" si="12"/>
        <v>0</v>
      </c>
      <c r="AW56" s="8">
        <f t="shared" si="13"/>
        <v>0</v>
      </c>
      <c r="AX56" s="5"/>
      <c r="AY56" s="19"/>
      <c r="AZ56" s="19"/>
      <c r="BA56" s="4"/>
    </row>
    <row r="57" spans="2:53" ht="15" thickBot="1">
      <c r="B57" s="81"/>
      <c r="C57" s="81"/>
      <c r="D57" s="54" t="s">
        <v>118</v>
      </c>
      <c r="E57" s="6"/>
      <c r="F57" s="58"/>
      <c r="G57" s="8">
        <f>+'[2]13- Costo por servicio-producto'!E1053</f>
        <v>0</v>
      </c>
      <c r="H57" s="8">
        <f t="shared" si="0"/>
        <v>0</v>
      </c>
      <c r="I57" s="50">
        <f t="shared" si="1"/>
        <v>0</v>
      </c>
      <c r="J57" s="5"/>
      <c r="K57" s="19"/>
      <c r="L57" s="19"/>
      <c r="M57" s="4"/>
      <c r="O57" s="6"/>
      <c r="P57" s="51">
        <f t="shared" si="2"/>
        <v>0</v>
      </c>
      <c r="Q57" s="8">
        <f>+'[2]13- Costo por servicio-producto'!E1053</f>
        <v>0</v>
      </c>
      <c r="R57" s="8">
        <f t="shared" si="3"/>
        <v>0</v>
      </c>
      <c r="S57" s="8">
        <f t="shared" si="4"/>
        <v>0</v>
      </c>
      <c r="T57" s="5"/>
      <c r="U57" s="19"/>
      <c r="V57" s="19"/>
      <c r="W57" s="4"/>
      <c r="Y57" s="6"/>
      <c r="Z57" s="51">
        <f t="shared" si="5"/>
        <v>0</v>
      </c>
      <c r="AA57" s="8">
        <f>+'[2]13- Costo por servicio-producto'!E1053</f>
        <v>0</v>
      </c>
      <c r="AB57" s="8">
        <f t="shared" si="6"/>
        <v>0</v>
      </c>
      <c r="AC57" s="8">
        <f t="shared" si="7"/>
        <v>0</v>
      </c>
      <c r="AD57" s="5"/>
      <c r="AE57" s="19"/>
      <c r="AF57" s="19"/>
      <c r="AG57" s="4"/>
      <c r="AI57" s="6"/>
      <c r="AJ57" s="51">
        <f t="shared" si="8"/>
        <v>0</v>
      </c>
      <c r="AK57" s="8">
        <f>+'[2]13- Costo por servicio-producto'!E1053</f>
        <v>0</v>
      </c>
      <c r="AL57" s="8">
        <f t="shared" si="9"/>
        <v>0</v>
      </c>
      <c r="AM57" s="8">
        <f t="shared" si="10"/>
        <v>0</v>
      </c>
      <c r="AN57" s="5"/>
      <c r="AO57" s="19"/>
      <c r="AP57" s="19"/>
      <c r="AQ57" s="4"/>
      <c r="AS57" s="6"/>
      <c r="AT57" s="51">
        <f t="shared" si="11"/>
        <v>0</v>
      </c>
      <c r="AU57" s="8">
        <f>+'[2]13- Costo por servicio-producto'!E1053</f>
        <v>0</v>
      </c>
      <c r="AV57" s="8">
        <f t="shared" si="12"/>
        <v>0</v>
      </c>
      <c r="AW57" s="8">
        <f t="shared" si="13"/>
        <v>0</v>
      </c>
      <c r="AX57" s="5"/>
      <c r="AY57" s="19"/>
      <c r="AZ57" s="19"/>
      <c r="BA57" s="4"/>
    </row>
    <row r="58" spans="2:53" ht="15" thickBot="1">
      <c r="B58" s="81"/>
      <c r="C58" s="81"/>
      <c r="D58" s="54" t="s">
        <v>119</v>
      </c>
      <c r="E58" s="6"/>
      <c r="F58" s="58"/>
      <c r="G58" s="8">
        <f>+'[2]13- Costo por servicio-producto'!E1054</f>
        <v>0</v>
      </c>
      <c r="H58" s="8">
        <f t="shared" si="0"/>
        <v>0</v>
      </c>
      <c r="I58" s="50">
        <f t="shared" si="1"/>
        <v>0</v>
      </c>
      <c r="J58" s="5"/>
      <c r="K58" s="19"/>
      <c r="L58" s="19"/>
      <c r="M58" s="4"/>
      <c r="O58" s="6"/>
      <c r="P58" s="51">
        <f t="shared" si="2"/>
        <v>0</v>
      </c>
      <c r="Q58" s="8">
        <f>+'[2]13- Costo por servicio-producto'!E1054</f>
        <v>0</v>
      </c>
      <c r="R58" s="8">
        <f t="shared" si="3"/>
        <v>0</v>
      </c>
      <c r="S58" s="8">
        <f t="shared" si="4"/>
        <v>0</v>
      </c>
      <c r="T58" s="5"/>
      <c r="U58" s="19"/>
      <c r="V58" s="19"/>
      <c r="W58" s="4"/>
      <c r="Y58" s="6"/>
      <c r="Z58" s="51">
        <f t="shared" si="5"/>
        <v>0</v>
      </c>
      <c r="AA58" s="8">
        <f>+'[2]13- Costo por servicio-producto'!E1054</f>
        <v>0</v>
      </c>
      <c r="AB58" s="8">
        <f t="shared" si="6"/>
        <v>0</v>
      </c>
      <c r="AC58" s="8">
        <f t="shared" si="7"/>
        <v>0</v>
      </c>
      <c r="AD58" s="5"/>
      <c r="AE58" s="19"/>
      <c r="AF58" s="19"/>
      <c r="AG58" s="4"/>
      <c r="AI58" s="6"/>
      <c r="AJ58" s="51">
        <f t="shared" si="8"/>
        <v>0</v>
      </c>
      <c r="AK58" s="8">
        <f>+'[2]13- Costo por servicio-producto'!E1054</f>
        <v>0</v>
      </c>
      <c r="AL58" s="8">
        <f t="shared" si="9"/>
        <v>0</v>
      </c>
      <c r="AM58" s="8">
        <f t="shared" si="10"/>
        <v>0</v>
      </c>
      <c r="AN58" s="5"/>
      <c r="AO58" s="19"/>
      <c r="AP58" s="19"/>
      <c r="AQ58" s="4"/>
      <c r="AS58" s="6"/>
      <c r="AT58" s="51">
        <f t="shared" si="11"/>
        <v>0</v>
      </c>
      <c r="AU58" s="8">
        <f>+'[2]13- Costo por servicio-producto'!E1054</f>
        <v>0</v>
      </c>
      <c r="AV58" s="8">
        <f t="shared" si="12"/>
        <v>0</v>
      </c>
      <c r="AW58" s="8">
        <f t="shared" si="13"/>
        <v>0</v>
      </c>
      <c r="AX58" s="5"/>
      <c r="AY58" s="19"/>
      <c r="AZ58" s="19"/>
      <c r="BA58" s="4"/>
    </row>
    <row r="59" spans="2:53" ht="15" thickBot="1">
      <c r="B59" s="81"/>
      <c r="C59" s="81"/>
      <c r="D59" s="54" t="s">
        <v>120</v>
      </c>
      <c r="E59" s="6"/>
      <c r="F59" s="58"/>
      <c r="G59" s="8">
        <f>+'[2]13- Costo por servicio-producto'!E1055</f>
        <v>0</v>
      </c>
      <c r="H59" s="8">
        <f t="shared" si="0"/>
        <v>0</v>
      </c>
      <c r="I59" s="50">
        <f t="shared" si="1"/>
        <v>0</v>
      </c>
      <c r="J59" s="5"/>
      <c r="K59" s="19"/>
      <c r="L59" s="19"/>
      <c r="M59" s="4"/>
      <c r="O59" s="6"/>
      <c r="P59" s="51">
        <f t="shared" si="2"/>
        <v>0</v>
      </c>
      <c r="Q59" s="8">
        <f>+'[2]13- Costo por servicio-producto'!E1055</f>
        <v>0</v>
      </c>
      <c r="R59" s="8">
        <f t="shared" si="3"/>
        <v>0</v>
      </c>
      <c r="S59" s="8">
        <f t="shared" si="4"/>
        <v>0</v>
      </c>
      <c r="T59" s="5"/>
      <c r="U59" s="19"/>
      <c r="V59" s="19"/>
      <c r="W59" s="4"/>
      <c r="Y59" s="6"/>
      <c r="Z59" s="51">
        <f t="shared" si="5"/>
        <v>0</v>
      </c>
      <c r="AA59" s="8">
        <f>+'[2]13- Costo por servicio-producto'!E1055</f>
        <v>0</v>
      </c>
      <c r="AB59" s="8">
        <f t="shared" si="6"/>
        <v>0</v>
      </c>
      <c r="AC59" s="8">
        <f t="shared" si="7"/>
        <v>0</v>
      </c>
      <c r="AD59" s="5"/>
      <c r="AE59" s="19"/>
      <c r="AF59" s="19"/>
      <c r="AG59" s="4"/>
      <c r="AI59" s="6"/>
      <c r="AJ59" s="51">
        <f t="shared" si="8"/>
        <v>0</v>
      </c>
      <c r="AK59" s="8">
        <f>+'[2]13- Costo por servicio-producto'!E1055</f>
        <v>0</v>
      </c>
      <c r="AL59" s="8">
        <f t="shared" si="9"/>
        <v>0</v>
      </c>
      <c r="AM59" s="8">
        <f t="shared" si="10"/>
        <v>0</v>
      </c>
      <c r="AN59" s="5"/>
      <c r="AO59" s="19"/>
      <c r="AP59" s="19"/>
      <c r="AQ59" s="4"/>
      <c r="AS59" s="6"/>
      <c r="AT59" s="51">
        <f t="shared" si="11"/>
        <v>0</v>
      </c>
      <c r="AU59" s="8">
        <f>+'[2]13- Costo por servicio-producto'!E1055</f>
        <v>0</v>
      </c>
      <c r="AV59" s="8">
        <f t="shared" si="12"/>
        <v>0</v>
      </c>
      <c r="AW59" s="8">
        <f t="shared" si="13"/>
        <v>0</v>
      </c>
      <c r="AX59" s="5"/>
      <c r="AY59" s="19"/>
      <c r="AZ59" s="19"/>
      <c r="BA59" s="4"/>
    </row>
    <row r="60" spans="2:53" ht="15" thickBot="1">
      <c r="B60" s="81"/>
      <c r="C60" s="81"/>
      <c r="D60" s="54" t="s">
        <v>121</v>
      </c>
      <c r="E60" s="6"/>
      <c r="F60" s="58"/>
      <c r="G60" s="8">
        <f>+'[2]13- Costo por servicio-producto'!E1056</f>
        <v>0</v>
      </c>
      <c r="H60" s="8">
        <f t="shared" si="0"/>
        <v>0</v>
      </c>
      <c r="I60" s="50">
        <f t="shared" si="1"/>
        <v>0</v>
      </c>
      <c r="J60" s="5"/>
      <c r="K60" s="19"/>
      <c r="L60" s="19"/>
      <c r="M60" s="4"/>
      <c r="O60" s="6"/>
      <c r="P60" s="51">
        <f t="shared" si="2"/>
        <v>0</v>
      </c>
      <c r="Q60" s="8">
        <f>+'[2]13- Costo por servicio-producto'!E1056</f>
        <v>0</v>
      </c>
      <c r="R60" s="8">
        <f t="shared" si="3"/>
        <v>0</v>
      </c>
      <c r="S60" s="8">
        <f t="shared" si="4"/>
        <v>0</v>
      </c>
      <c r="T60" s="5"/>
      <c r="U60" s="19"/>
      <c r="V60" s="19"/>
      <c r="W60" s="4"/>
      <c r="Y60" s="6"/>
      <c r="Z60" s="51">
        <f t="shared" si="5"/>
        <v>0</v>
      </c>
      <c r="AA60" s="8">
        <f>+'[2]13- Costo por servicio-producto'!E1056</f>
        <v>0</v>
      </c>
      <c r="AB60" s="8">
        <f t="shared" si="6"/>
        <v>0</v>
      </c>
      <c r="AC60" s="8">
        <f t="shared" si="7"/>
        <v>0</v>
      </c>
      <c r="AD60" s="5"/>
      <c r="AE60" s="19"/>
      <c r="AF60" s="19"/>
      <c r="AG60" s="4"/>
      <c r="AI60" s="6"/>
      <c r="AJ60" s="51">
        <f t="shared" si="8"/>
        <v>0</v>
      </c>
      <c r="AK60" s="8">
        <f>+'[2]13- Costo por servicio-producto'!E1056</f>
        <v>0</v>
      </c>
      <c r="AL60" s="8">
        <f t="shared" si="9"/>
        <v>0</v>
      </c>
      <c r="AM60" s="8">
        <f t="shared" si="10"/>
        <v>0</v>
      </c>
      <c r="AN60" s="5"/>
      <c r="AO60" s="19"/>
      <c r="AP60" s="19"/>
      <c r="AQ60" s="4"/>
      <c r="AS60" s="6"/>
      <c r="AT60" s="51">
        <f t="shared" si="11"/>
        <v>0</v>
      </c>
      <c r="AU60" s="8">
        <f>+'[2]13- Costo por servicio-producto'!E1056</f>
        <v>0</v>
      </c>
      <c r="AV60" s="8">
        <f t="shared" si="12"/>
        <v>0</v>
      </c>
      <c r="AW60" s="8">
        <f t="shared" si="13"/>
        <v>0</v>
      </c>
      <c r="AX60" s="5"/>
      <c r="AY60" s="19"/>
      <c r="AZ60" s="19"/>
      <c r="BA60" s="4"/>
    </row>
    <row r="61" spans="2:53" ht="15" thickBot="1">
      <c r="B61" s="81"/>
      <c r="C61" s="81"/>
      <c r="D61" s="54" t="s">
        <v>122</v>
      </c>
      <c r="E61" s="6"/>
      <c r="F61" s="58"/>
      <c r="G61" s="8">
        <f>+'[2]13- Costo por servicio-producto'!E1057</f>
        <v>0</v>
      </c>
      <c r="H61" s="8">
        <f t="shared" si="0"/>
        <v>0</v>
      </c>
      <c r="I61" s="50">
        <f t="shared" si="1"/>
        <v>0</v>
      </c>
      <c r="J61" s="5"/>
      <c r="K61" s="19"/>
      <c r="L61" s="19"/>
      <c r="M61" s="4"/>
      <c r="O61" s="6"/>
      <c r="P61" s="51">
        <f t="shared" si="2"/>
        <v>0</v>
      </c>
      <c r="Q61" s="8">
        <f>+'[2]13- Costo por servicio-producto'!E1057</f>
        <v>0</v>
      </c>
      <c r="R61" s="8">
        <f t="shared" si="3"/>
        <v>0</v>
      </c>
      <c r="S61" s="8">
        <f t="shared" si="4"/>
        <v>0</v>
      </c>
      <c r="T61" s="5"/>
      <c r="U61" s="19"/>
      <c r="V61" s="19"/>
      <c r="W61" s="4"/>
      <c r="Y61" s="6"/>
      <c r="Z61" s="51">
        <f t="shared" si="5"/>
        <v>0</v>
      </c>
      <c r="AA61" s="8">
        <f>+'[2]13- Costo por servicio-producto'!E1057</f>
        <v>0</v>
      </c>
      <c r="AB61" s="8">
        <f t="shared" si="6"/>
        <v>0</v>
      </c>
      <c r="AC61" s="8">
        <f t="shared" si="7"/>
        <v>0</v>
      </c>
      <c r="AD61" s="5"/>
      <c r="AE61" s="19"/>
      <c r="AF61" s="19"/>
      <c r="AG61" s="4"/>
      <c r="AI61" s="6"/>
      <c r="AJ61" s="51">
        <f t="shared" si="8"/>
        <v>0</v>
      </c>
      <c r="AK61" s="8">
        <f>+'[2]13- Costo por servicio-producto'!E1057</f>
        <v>0</v>
      </c>
      <c r="AL61" s="8">
        <f t="shared" si="9"/>
        <v>0</v>
      </c>
      <c r="AM61" s="8">
        <f t="shared" si="10"/>
        <v>0</v>
      </c>
      <c r="AN61" s="5"/>
      <c r="AO61" s="19"/>
      <c r="AP61" s="19"/>
      <c r="AQ61" s="4"/>
      <c r="AS61" s="6"/>
      <c r="AT61" s="51">
        <f t="shared" si="11"/>
        <v>0</v>
      </c>
      <c r="AU61" s="8">
        <f>+'[2]13- Costo por servicio-producto'!E1057</f>
        <v>0</v>
      </c>
      <c r="AV61" s="8">
        <f t="shared" si="12"/>
        <v>0</v>
      </c>
      <c r="AW61" s="8">
        <f t="shared" si="13"/>
        <v>0</v>
      </c>
      <c r="AX61" s="5"/>
      <c r="AY61" s="19"/>
      <c r="AZ61" s="19"/>
      <c r="BA61" s="4"/>
    </row>
    <row r="62" spans="2:53" ht="15" thickBot="1">
      <c r="B62" s="81"/>
      <c r="C62" s="81"/>
      <c r="D62" s="54" t="s">
        <v>123</v>
      </c>
      <c r="E62" s="6"/>
      <c r="F62" s="58"/>
      <c r="G62" s="8">
        <f>+'[2]13- Costo por servicio-producto'!E1058</f>
        <v>0</v>
      </c>
      <c r="H62" s="8">
        <f t="shared" si="0"/>
        <v>0</v>
      </c>
      <c r="I62" s="50">
        <f t="shared" si="1"/>
        <v>0</v>
      </c>
      <c r="J62" s="5"/>
      <c r="K62" s="19"/>
      <c r="L62" s="19"/>
      <c r="M62" s="4"/>
      <c r="O62" s="6"/>
      <c r="P62" s="51">
        <f t="shared" si="2"/>
        <v>0</v>
      </c>
      <c r="Q62" s="8">
        <f>+'[2]13- Costo por servicio-producto'!E1058</f>
        <v>0</v>
      </c>
      <c r="R62" s="8">
        <f t="shared" si="3"/>
        <v>0</v>
      </c>
      <c r="S62" s="8">
        <f t="shared" si="4"/>
        <v>0</v>
      </c>
      <c r="T62" s="5"/>
      <c r="U62" s="19"/>
      <c r="V62" s="19"/>
      <c r="W62" s="4"/>
      <c r="Y62" s="6"/>
      <c r="Z62" s="51">
        <f t="shared" si="5"/>
        <v>0</v>
      </c>
      <c r="AA62" s="8">
        <f>+'[2]13- Costo por servicio-producto'!E1058</f>
        <v>0</v>
      </c>
      <c r="AB62" s="8">
        <f t="shared" si="6"/>
        <v>0</v>
      </c>
      <c r="AC62" s="8">
        <f t="shared" si="7"/>
        <v>0</v>
      </c>
      <c r="AD62" s="5"/>
      <c r="AE62" s="19"/>
      <c r="AF62" s="19"/>
      <c r="AG62" s="4"/>
      <c r="AI62" s="6"/>
      <c r="AJ62" s="51">
        <f t="shared" si="8"/>
        <v>0</v>
      </c>
      <c r="AK62" s="8">
        <f>+'[2]13- Costo por servicio-producto'!E1058</f>
        <v>0</v>
      </c>
      <c r="AL62" s="8">
        <f t="shared" si="9"/>
        <v>0</v>
      </c>
      <c r="AM62" s="8">
        <f t="shared" si="10"/>
        <v>0</v>
      </c>
      <c r="AN62" s="5"/>
      <c r="AO62" s="19"/>
      <c r="AP62" s="19"/>
      <c r="AQ62" s="4"/>
      <c r="AS62" s="6"/>
      <c r="AT62" s="51">
        <f t="shared" si="11"/>
        <v>0</v>
      </c>
      <c r="AU62" s="8">
        <f>+'[2]13- Costo por servicio-producto'!E1058</f>
        <v>0</v>
      </c>
      <c r="AV62" s="8">
        <f t="shared" si="12"/>
        <v>0</v>
      </c>
      <c r="AW62" s="8">
        <f t="shared" si="13"/>
        <v>0</v>
      </c>
      <c r="AX62" s="5"/>
      <c r="AY62" s="19"/>
      <c r="AZ62" s="19"/>
      <c r="BA62" s="4"/>
    </row>
    <row r="63" spans="2:53" ht="15" thickBot="1">
      <c r="B63" s="81"/>
      <c r="C63" s="81"/>
      <c r="D63" s="54" t="s">
        <v>124</v>
      </c>
      <c r="E63" s="6"/>
      <c r="F63" s="58"/>
      <c r="G63" s="8">
        <f>+'[2]13- Costo por servicio-producto'!E1059</f>
        <v>0</v>
      </c>
      <c r="H63" s="8">
        <f t="shared" si="0"/>
        <v>0</v>
      </c>
      <c r="I63" s="50">
        <f t="shared" si="1"/>
        <v>0</v>
      </c>
      <c r="J63" s="5"/>
      <c r="K63" s="19"/>
      <c r="L63" s="19"/>
      <c r="M63" s="4"/>
      <c r="O63" s="6"/>
      <c r="P63" s="51">
        <f t="shared" si="2"/>
        <v>0</v>
      </c>
      <c r="Q63" s="8">
        <f>+'[2]13- Costo por servicio-producto'!E1059</f>
        <v>0</v>
      </c>
      <c r="R63" s="8">
        <f t="shared" si="3"/>
        <v>0</v>
      </c>
      <c r="S63" s="8">
        <f t="shared" si="4"/>
        <v>0</v>
      </c>
      <c r="T63" s="5"/>
      <c r="U63" s="19"/>
      <c r="V63" s="19"/>
      <c r="W63" s="4"/>
      <c r="Y63" s="6"/>
      <c r="Z63" s="51">
        <f t="shared" si="5"/>
        <v>0</v>
      </c>
      <c r="AA63" s="8">
        <f>+'[2]13- Costo por servicio-producto'!E1059</f>
        <v>0</v>
      </c>
      <c r="AB63" s="8">
        <f t="shared" si="6"/>
        <v>0</v>
      </c>
      <c r="AC63" s="8">
        <f t="shared" si="7"/>
        <v>0</v>
      </c>
      <c r="AD63" s="5"/>
      <c r="AE63" s="19"/>
      <c r="AF63" s="19"/>
      <c r="AG63" s="4"/>
      <c r="AI63" s="6"/>
      <c r="AJ63" s="51">
        <f t="shared" si="8"/>
        <v>0</v>
      </c>
      <c r="AK63" s="8">
        <f>+'[2]13- Costo por servicio-producto'!E1059</f>
        <v>0</v>
      </c>
      <c r="AL63" s="8">
        <f t="shared" si="9"/>
        <v>0</v>
      </c>
      <c r="AM63" s="8">
        <f t="shared" si="10"/>
        <v>0</v>
      </c>
      <c r="AN63" s="5"/>
      <c r="AO63" s="19"/>
      <c r="AP63" s="19"/>
      <c r="AQ63" s="4"/>
      <c r="AS63" s="6"/>
      <c r="AT63" s="51">
        <f t="shared" si="11"/>
        <v>0</v>
      </c>
      <c r="AU63" s="8">
        <f>+'[2]13- Costo por servicio-producto'!E1059</f>
        <v>0</v>
      </c>
      <c r="AV63" s="8">
        <f t="shared" si="12"/>
        <v>0</v>
      </c>
      <c r="AW63" s="8">
        <f t="shared" si="13"/>
        <v>0</v>
      </c>
      <c r="AX63" s="5"/>
      <c r="AY63" s="19"/>
      <c r="AZ63" s="19"/>
      <c r="BA63" s="4"/>
    </row>
    <row r="64" spans="2:53" ht="15" thickBot="1">
      <c r="B64" s="81"/>
      <c r="C64" s="81"/>
      <c r="D64" s="54" t="s">
        <v>125</v>
      </c>
      <c r="E64" s="6"/>
      <c r="F64" s="58"/>
      <c r="G64" s="8">
        <f>+'[2]13- Costo por servicio-producto'!E1060</f>
        <v>0</v>
      </c>
      <c r="H64" s="8">
        <f t="shared" si="0"/>
        <v>0</v>
      </c>
      <c r="I64" s="50">
        <f t="shared" si="1"/>
        <v>0</v>
      </c>
      <c r="J64" s="5"/>
      <c r="K64" s="19"/>
      <c r="L64" s="19"/>
      <c r="M64" s="4"/>
      <c r="O64" s="6"/>
      <c r="P64" s="51">
        <f t="shared" si="2"/>
        <v>0</v>
      </c>
      <c r="Q64" s="8">
        <f>+'[2]13- Costo por servicio-producto'!E1060</f>
        <v>0</v>
      </c>
      <c r="R64" s="8">
        <f t="shared" si="3"/>
        <v>0</v>
      </c>
      <c r="S64" s="8">
        <f t="shared" si="4"/>
        <v>0</v>
      </c>
      <c r="T64" s="5"/>
      <c r="U64" s="19"/>
      <c r="V64" s="19"/>
      <c r="W64" s="4"/>
      <c r="Y64" s="6"/>
      <c r="Z64" s="51">
        <f t="shared" si="5"/>
        <v>0</v>
      </c>
      <c r="AA64" s="8">
        <f>+'[2]13- Costo por servicio-producto'!E1060</f>
        <v>0</v>
      </c>
      <c r="AB64" s="8">
        <f t="shared" si="6"/>
        <v>0</v>
      </c>
      <c r="AC64" s="8">
        <f t="shared" si="7"/>
        <v>0</v>
      </c>
      <c r="AD64" s="5"/>
      <c r="AE64" s="19"/>
      <c r="AF64" s="19"/>
      <c r="AG64" s="4"/>
      <c r="AI64" s="6"/>
      <c r="AJ64" s="51">
        <f t="shared" si="8"/>
        <v>0</v>
      </c>
      <c r="AK64" s="8">
        <f>+'[2]13- Costo por servicio-producto'!E1060</f>
        <v>0</v>
      </c>
      <c r="AL64" s="8">
        <f t="shared" si="9"/>
        <v>0</v>
      </c>
      <c r="AM64" s="8">
        <f t="shared" si="10"/>
        <v>0</v>
      </c>
      <c r="AN64" s="5"/>
      <c r="AO64" s="19"/>
      <c r="AP64" s="19"/>
      <c r="AQ64" s="4"/>
      <c r="AS64" s="6"/>
      <c r="AT64" s="51">
        <f t="shared" si="11"/>
        <v>0</v>
      </c>
      <c r="AU64" s="8">
        <f>+'[2]13- Costo por servicio-producto'!E1060</f>
        <v>0</v>
      </c>
      <c r="AV64" s="8">
        <f t="shared" si="12"/>
        <v>0</v>
      </c>
      <c r="AW64" s="8">
        <f t="shared" si="13"/>
        <v>0</v>
      </c>
      <c r="AX64" s="5"/>
      <c r="AY64" s="19"/>
      <c r="AZ64" s="19"/>
      <c r="BA64" s="4"/>
    </row>
    <row r="65" spans="2:53" ht="15" thickBot="1">
      <c r="B65" s="81"/>
      <c r="C65" s="81"/>
      <c r="D65" s="54" t="s">
        <v>126</v>
      </c>
      <c r="E65" s="6"/>
      <c r="F65" s="58"/>
      <c r="G65" s="8">
        <f>+'[2]13- Costo por servicio-producto'!E1061</f>
        <v>0</v>
      </c>
      <c r="H65" s="8">
        <f t="shared" si="0"/>
        <v>0</v>
      </c>
      <c r="I65" s="50">
        <f t="shared" si="1"/>
        <v>0</v>
      </c>
      <c r="J65" s="5"/>
      <c r="K65" s="19"/>
      <c r="L65" s="19"/>
      <c r="M65" s="4"/>
      <c r="O65" s="6"/>
      <c r="P65" s="51">
        <f t="shared" si="2"/>
        <v>0</v>
      </c>
      <c r="Q65" s="8">
        <f>+'[2]13- Costo por servicio-producto'!E1061</f>
        <v>0</v>
      </c>
      <c r="R65" s="8">
        <f t="shared" si="3"/>
        <v>0</v>
      </c>
      <c r="S65" s="8">
        <f t="shared" si="4"/>
        <v>0</v>
      </c>
      <c r="T65" s="5"/>
      <c r="U65" s="19"/>
      <c r="V65" s="19"/>
      <c r="W65" s="4"/>
      <c r="Y65" s="6"/>
      <c r="Z65" s="51">
        <f t="shared" si="5"/>
        <v>0</v>
      </c>
      <c r="AA65" s="8">
        <f>+'[2]13- Costo por servicio-producto'!E1061</f>
        <v>0</v>
      </c>
      <c r="AB65" s="8">
        <f t="shared" si="6"/>
        <v>0</v>
      </c>
      <c r="AC65" s="8">
        <f t="shared" si="7"/>
        <v>0</v>
      </c>
      <c r="AD65" s="5"/>
      <c r="AE65" s="19"/>
      <c r="AF65" s="19"/>
      <c r="AG65" s="4"/>
      <c r="AI65" s="6"/>
      <c r="AJ65" s="51">
        <f t="shared" si="8"/>
        <v>0</v>
      </c>
      <c r="AK65" s="8">
        <f>+'[2]13- Costo por servicio-producto'!E1061</f>
        <v>0</v>
      </c>
      <c r="AL65" s="8">
        <f t="shared" si="9"/>
        <v>0</v>
      </c>
      <c r="AM65" s="8">
        <f t="shared" si="10"/>
        <v>0</v>
      </c>
      <c r="AN65" s="5"/>
      <c r="AO65" s="19"/>
      <c r="AP65" s="19"/>
      <c r="AQ65" s="4"/>
      <c r="AS65" s="6"/>
      <c r="AT65" s="51">
        <f t="shared" si="11"/>
        <v>0</v>
      </c>
      <c r="AU65" s="8">
        <f>+'[2]13- Costo por servicio-producto'!E1061</f>
        <v>0</v>
      </c>
      <c r="AV65" s="8">
        <f t="shared" si="12"/>
        <v>0</v>
      </c>
      <c r="AW65" s="8">
        <f t="shared" si="13"/>
        <v>0</v>
      </c>
      <c r="AX65" s="5"/>
      <c r="AY65" s="19"/>
      <c r="AZ65" s="19"/>
      <c r="BA65" s="4"/>
    </row>
    <row r="66" spans="2:53" ht="15" thickBot="1">
      <c r="B66" s="81"/>
      <c r="C66" s="81"/>
      <c r="D66" s="54" t="s">
        <v>127</v>
      </c>
      <c r="E66" s="6"/>
      <c r="F66" s="58"/>
      <c r="G66" s="8">
        <f>+'[2]13- Costo por servicio-producto'!E1062</f>
        <v>0</v>
      </c>
      <c r="H66" s="8">
        <f t="shared" si="0"/>
        <v>0</v>
      </c>
      <c r="I66" s="50">
        <f t="shared" si="1"/>
        <v>0</v>
      </c>
      <c r="J66" s="5"/>
      <c r="K66" s="19"/>
      <c r="L66" s="19"/>
      <c r="M66" s="4"/>
      <c r="O66" s="6"/>
      <c r="P66" s="51">
        <f t="shared" si="2"/>
        <v>0</v>
      </c>
      <c r="Q66" s="8">
        <f>+'[2]13- Costo por servicio-producto'!E1062</f>
        <v>0</v>
      </c>
      <c r="R66" s="8">
        <f t="shared" si="3"/>
        <v>0</v>
      </c>
      <c r="S66" s="8">
        <f t="shared" si="4"/>
        <v>0</v>
      </c>
      <c r="T66" s="5"/>
      <c r="U66" s="19"/>
      <c r="V66" s="19"/>
      <c r="W66" s="4"/>
      <c r="Y66" s="6"/>
      <c r="Z66" s="51">
        <f t="shared" si="5"/>
        <v>0</v>
      </c>
      <c r="AA66" s="8">
        <f>+'[2]13- Costo por servicio-producto'!E1062</f>
        <v>0</v>
      </c>
      <c r="AB66" s="8">
        <f t="shared" si="6"/>
        <v>0</v>
      </c>
      <c r="AC66" s="8">
        <f t="shared" si="7"/>
        <v>0</v>
      </c>
      <c r="AD66" s="5"/>
      <c r="AE66" s="19"/>
      <c r="AF66" s="19"/>
      <c r="AG66" s="4"/>
      <c r="AI66" s="6"/>
      <c r="AJ66" s="51">
        <f t="shared" si="8"/>
        <v>0</v>
      </c>
      <c r="AK66" s="8">
        <f>+'[2]13- Costo por servicio-producto'!E1062</f>
        <v>0</v>
      </c>
      <c r="AL66" s="8">
        <f t="shared" si="9"/>
        <v>0</v>
      </c>
      <c r="AM66" s="8">
        <f t="shared" si="10"/>
        <v>0</v>
      </c>
      <c r="AN66" s="5"/>
      <c r="AO66" s="19"/>
      <c r="AP66" s="19"/>
      <c r="AQ66" s="4"/>
      <c r="AS66" s="6"/>
      <c r="AT66" s="51">
        <f t="shared" si="11"/>
        <v>0</v>
      </c>
      <c r="AU66" s="8">
        <f>+'[2]13- Costo por servicio-producto'!E1062</f>
        <v>0</v>
      </c>
      <c r="AV66" s="8">
        <f t="shared" si="12"/>
        <v>0</v>
      </c>
      <c r="AW66" s="8">
        <f t="shared" si="13"/>
        <v>0</v>
      </c>
      <c r="AX66" s="5"/>
      <c r="AY66" s="19"/>
      <c r="AZ66" s="19"/>
      <c r="BA66" s="4"/>
    </row>
    <row r="67" spans="2:53" ht="15" thickBot="1">
      <c r="B67" s="81"/>
      <c r="C67" s="81"/>
      <c r="D67" s="54" t="s">
        <v>128</v>
      </c>
      <c r="E67" s="6"/>
      <c r="F67" s="58"/>
      <c r="G67" s="8">
        <f>+'[2]13- Costo por servicio-producto'!E1063</f>
        <v>0</v>
      </c>
      <c r="H67" s="8">
        <f t="shared" si="0"/>
        <v>0</v>
      </c>
      <c r="I67" s="50">
        <f t="shared" si="1"/>
        <v>0</v>
      </c>
      <c r="J67" s="5"/>
      <c r="K67" s="19"/>
      <c r="L67" s="19"/>
      <c r="M67" s="4"/>
      <c r="O67" s="6"/>
      <c r="P67" s="51">
        <f t="shared" si="2"/>
        <v>0</v>
      </c>
      <c r="Q67" s="8">
        <f>+'[2]13- Costo por servicio-producto'!E1063</f>
        <v>0</v>
      </c>
      <c r="R67" s="8">
        <f t="shared" si="3"/>
        <v>0</v>
      </c>
      <c r="S67" s="8">
        <f t="shared" si="4"/>
        <v>0</v>
      </c>
      <c r="T67" s="5"/>
      <c r="U67" s="19"/>
      <c r="V67" s="19"/>
      <c r="W67" s="4"/>
      <c r="Y67" s="6"/>
      <c r="Z67" s="51">
        <f t="shared" si="5"/>
        <v>0</v>
      </c>
      <c r="AA67" s="8">
        <f>+'[2]13- Costo por servicio-producto'!E1063</f>
        <v>0</v>
      </c>
      <c r="AB67" s="8">
        <f t="shared" si="6"/>
        <v>0</v>
      </c>
      <c r="AC67" s="8">
        <f t="shared" si="7"/>
        <v>0</v>
      </c>
      <c r="AD67" s="5"/>
      <c r="AE67" s="19"/>
      <c r="AF67" s="19"/>
      <c r="AG67" s="4"/>
      <c r="AI67" s="6"/>
      <c r="AJ67" s="51">
        <f t="shared" si="8"/>
        <v>0</v>
      </c>
      <c r="AK67" s="8">
        <f>+'[2]13- Costo por servicio-producto'!E1063</f>
        <v>0</v>
      </c>
      <c r="AL67" s="8">
        <f t="shared" si="9"/>
        <v>0</v>
      </c>
      <c r="AM67" s="8">
        <f t="shared" si="10"/>
        <v>0</v>
      </c>
      <c r="AN67" s="5"/>
      <c r="AO67" s="19"/>
      <c r="AP67" s="19"/>
      <c r="AQ67" s="4"/>
      <c r="AS67" s="6"/>
      <c r="AT67" s="51">
        <f t="shared" si="11"/>
        <v>0</v>
      </c>
      <c r="AU67" s="8">
        <f>+'[2]13- Costo por servicio-producto'!E1063</f>
        <v>0</v>
      </c>
      <c r="AV67" s="8">
        <f t="shared" si="12"/>
        <v>0</v>
      </c>
      <c r="AW67" s="8">
        <f t="shared" si="13"/>
        <v>0</v>
      </c>
      <c r="AX67" s="5"/>
      <c r="AY67" s="19"/>
      <c r="AZ67" s="19"/>
      <c r="BA67" s="4"/>
    </row>
    <row r="68" spans="2:53" ht="15" thickBot="1">
      <c r="B68" s="81"/>
      <c r="C68" s="81"/>
      <c r="D68" s="54" t="s">
        <v>129</v>
      </c>
      <c r="E68" s="6"/>
      <c r="F68" s="58"/>
      <c r="G68" s="8">
        <f>+'[2]13- Costo por servicio-producto'!E1064</f>
        <v>0</v>
      </c>
      <c r="H68" s="8">
        <f t="shared" si="0"/>
        <v>0</v>
      </c>
      <c r="I68" s="50">
        <f t="shared" si="1"/>
        <v>0</v>
      </c>
      <c r="J68" s="5"/>
      <c r="K68" s="19"/>
      <c r="L68" s="19"/>
      <c r="M68" s="4"/>
      <c r="O68" s="6"/>
      <c r="P68" s="51">
        <f t="shared" si="2"/>
        <v>0</v>
      </c>
      <c r="Q68" s="8">
        <f>+'[2]13- Costo por servicio-producto'!E1064</f>
        <v>0</v>
      </c>
      <c r="R68" s="8">
        <f t="shared" si="3"/>
        <v>0</v>
      </c>
      <c r="S68" s="8">
        <f t="shared" si="4"/>
        <v>0</v>
      </c>
      <c r="T68" s="5"/>
      <c r="U68" s="19"/>
      <c r="V68" s="19"/>
      <c r="W68" s="4"/>
      <c r="Y68" s="6"/>
      <c r="Z68" s="51">
        <f t="shared" si="5"/>
        <v>0</v>
      </c>
      <c r="AA68" s="8">
        <f>+'[2]13- Costo por servicio-producto'!E1064</f>
        <v>0</v>
      </c>
      <c r="AB68" s="8">
        <f t="shared" si="6"/>
        <v>0</v>
      </c>
      <c r="AC68" s="8">
        <f t="shared" si="7"/>
        <v>0</v>
      </c>
      <c r="AD68" s="5"/>
      <c r="AE68" s="19"/>
      <c r="AF68" s="19"/>
      <c r="AG68" s="4"/>
      <c r="AI68" s="6"/>
      <c r="AJ68" s="51">
        <f t="shared" si="8"/>
        <v>0</v>
      </c>
      <c r="AK68" s="8">
        <f>+'[2]13- Costo por servicio-producto'!E1064</f>
        <v>0</v>
      </c>
      <c r="AL68" s="8">
        <f t="shared" si="9"/>
        <v>0</v>
      </c>
      <c r="AM68" s="8">
        <f t="shared" si="10"/>
        <v>0</v>
      </c>
      <c r="AN68" s="5"/>
      <c r="AO68" s="19"/>
      <c r="AP68" s="19"/>
      <c r="AQ68" s="4"/>
      <c r="AS68" s="6"/>
      <c r="AT68" s="51">
        <f t="shared" si="11"/>
        <v>0</v>
      </c>
      <c r="AU68" s="8">
        <f>+'[2]13- Costo por servicio-producto'!E1064</f>
        <v>0</v>
      </c>
      <c r="AV68" s="8">
        <f t="shared" si="12"/>
        <v>0</v>
      </c>
      <c r="AW68" s="8">
        <f t="shared" si="13"/>
        <v>0</v>
      </c>
      <c r="AX68" s="5"/>
      <c r="AY68" s="19"/>
      <c r="AZ68" s="19"/>
      <c r="BA68" s="4"/>
    </row>
    <row r="69" spans="2:53" ht="15" thickBot="1">
      <c r="B69" s="81"/>
      <c r="C69" s="81"/>
      <c r="D69" s="54" t="s">
        <v>130</v>
      </c>
      <c r="E69" s="6"/>
      <c r="F69" s="58"/>
      <c r="G69" s="8">
        <f>+'[2]13- Costo por servicio-producto'!E1065</f>
        <v>0</v>
      </c>
      <c r="H69" s="8">
        <f t="shared" si="0"/>
        <v>0</v>
      </c>
      <c r="I69" s="50">
        <f t="shared" si="1"/>
        <v>0</v>
      </c>
      <c r="J69" s="5"/>
      <c r="K69" s="19"/>
      <c r="L69" s="19"/>
      <c r="M69" s="4"/>
      <c r="O69" s="6"/>
      <c r="P69" s="51">
        <f t="shared" si="2"/>
        <v>0</v>
      </c>
      <c r="Q69" s="8">
        <f>+'[2]13- Costo por servicio-producto'!E1065</f>
        <v>0</v>
      </c>
      <c r="R69" s="8">
        <f t="shared" si="3"/>
        <v>0</v>
      </c>
      <c r="S69" s="8">
        <f t="shared" si="4"/>
        <v>0</v>
      </c>
      <c r="T69" s="5"/>
      <c r="U69" s="19"/>
      <c r="V69" s="19"/>
      <c r="W69" s="4"/>
      <c r="Y69" s="6"/>
      <c r="Z69" s="51">
        <f t="shared" si="5"/>
        <v>0</v>
      </c>
      <c r="AA69" s="8">
        <f>+'[2]13- Costo por servicio-producto'!E1065</f>
        <v>0</v>
      </c>
      <c r="AB69" s="8">
        <f t="shared" si="6"/>
        <v>0</v>
      </c>
      <c r="AC69" s="8">
        <f t="shared" si="7"/>
        <v>0</v>
      </c>
      <c r="AD69" s="5"/>
      <c r="AE69" s="19"/>
      <c r="AF69" s="19"/>
      <c r="AG69" s="4"/>
      <c r="AI69" s="6"/>
      <c r="AJ69" s="51">
        <f t="shared" si="8"/>
        <v>0</v>
      </c>
      <c r="AK69" s="8">
        <f>+'[2]13- Costo por servicio-producto'!E1065</f>
        <v>0</v>
      </c>
      <c r="AL69" s="8">
        <f t="shared" si="9"/>
        <v>0</v>
      </c>
      <c r="AM69" s="8">
        <f t="shared" si="10"/>
        <v>0</v>
      </c>
      <c r="AN69" s="5"/>
      <c r="AO69" s="19"/>
      <c r="AP69" s="19"/>
      <c r="AQ69" s="4"/>
      <c r="AS69" s="6"/>
      <c r="AT69" s="51">
        <f t="shared" si="11"/>
        <v>0</v>
      </c>
      <c r="AU69" s="8">
        <f>+'[2]13- Costo por servicio-producto'!E1065</f>
        <v>0</v>
      </c>
      <c r="AV69" s="8">
        <f t="shared" si="12"/>
        <v>0</v>
      </c>
      <c r="AW69" s="8">
        <f t="shared" si="13"/>
        <v>0</v>
      </c>
      <c r="AX69" s="5"/>
      <c r="AY69" s="19"/>
      <c r="AZ69" s="19"/>
      <c r="BA69" s="4"/>
    </row>
    <row r="70" spans="2:53" ht="15" thickBot="1">
      <c r="B70" s="81"/>
      <c r="C70" s="81"/>
      <c r="D70" s="54" t="s">
        <v>131</v>
      </c>
      <c r="E70" s="6"/>
      <c r="F70" s="58"/>
      <c r="G70" s="8">
        <f>+'[2]13- Costo por servicio-producto'!E1066</f>
        <v>0</v>
      </c>
      <c r="H70" s="8">
        <f t="shared" si="0"/>
        <v>0</v>
      </c>
      <c r="I70" s="50">
        <f t="shared" si="1"/>
        <v>0</v>
      </c>
      <c r="J70" s="5"/>
      <c r="K70" s="19"/>
      <c r="L70" s="19"/>
      <c r="M70" s="4"/>
      <c r="O70" s="6"/>
      <c r="P70" s="51">
        <f t="shared" si="2"/>
        <v>0</v>
      </c>
      <c r="Q70" s="8">
        <f>+'[2]13- Costo por servicio-producto'!E1066</f>
        <v>0</v>
      </c>
      <c r="R70" s="8">
        <f t="shared" si="3"/>
        <v>0</v>
      </c>
      <c r="S70" s="8">
        <f t="shared" si="4"/>
        <v>0</v>
      </c>
      <c r="T70" s="5"/>
      <c r="U70" s="19"/>
      <c r="V70" s="19"/>
      <c r="W70" s="4"/>
      <c r="Y70" s="6"/>
      <c r="Z70" s="51">
        <f t="shared" si="5"/>
        <v>0</v>
      </c>
      <c r="AA70" s="8">
        <f>+'[2]13- Costo por servicio-producto'!E1066</f>
        <v>0</v>
      </c>
      <c r="AB70" s="8">
        <f t="shared" si="6"/>
        <v>0</v>
      </c>
      <c r="AC70" s="8">
        <f t="shared" si="7"/>
        <v>0</v>
      </c>
      <c r="AD70" s="5"/>
      <c r="AE70" s="19"/>
      <c r="AF70" s="19"/>
      <c r="AG70" s="4"/>
      <c r="AI70" s="6"/>
      <c r="AJ70" s="51">
        <f t="shared" si="8"/>
        <v>0</v>
      </c>
      <c r="AK70" s="8">
        <f>+'[2]13- Costo por servicio-producto'!E1066</f>
        <v>0</v>
      </c>
      <c r="AL70" s="8">
        <f t="shared" si="9"/>
        <v>0</v>
      </c>
      <c r="AM70" s="8">
        <f t="shared" si="10"/>
        <v>0</v>
      </c>
      <c r="AN70" s="5"/>
      <c r="AO70" s="19"/>
      <c r="AP70" s="19"/>
      <c r="AQ70" s="4"/>
      <c r="AS70" s="6"/>
      <c r="AT70" s="51">
        <f t="shared" si="11"/>
        <v>0</v>
      </c>
      <c r="AU70" s="8">
        <f>+'[2]13- Costo por servicio-producto'!E1066</f>
        <v>0</v>
      </c>
      <c r="AV70" s="8">
        <f t="shared" si="12"/>
        <v>0</v>
      </c>
      <c r="AW70" s="8">
        <f t="shared" si="13"/>
        <v>0</v>
      </c>
      <c r="AX70" s="5"/>
      <c r="AY70" s="19"/>
      <c r="AZ70" s="19"/>
      <c r="BA70" s="4"/>
    </row>
    <row r="71" spans="2:53" ht="15" thickBot="1">
      <c r="B71" s="81"/>
      <c r="C71" s="81"/>
      <c r="D71" s="54" t="s">
        <v>132</v>
      </c>
      <c r="E71" s="6"/>
      <c r="F71" s="58"/>
      <c r="G71" s="8">
        <f>+'[2]13- Costo por servicio-producto'!E1067</f>
        <v>0</v>
      </c>
      <c r="H71" s="8">
        <f t="shared" si="0"/>
        <v>0</v>
      </c>
      <c r="I71" s="50">
        <f t="shared" si="1"/>
        <v>0</v>
      </c>
      <c r="J71" s="5"/>
      <c r="K71" s="19"/>
      <c r="L71" s="19"/>
      <c r="M71" s="4"/>
      <c r="O71" s="6"/>
      <c r="P71" s="51">
        <f t="shared" si="2"/>
        <v>0</v>
      </c>
      <c r="Q71" s="8">
        <f>+'[2]13- Costo por servicio-producto'!E1067</f>
        <v>0</v>
      </c>
      <c r="R71" s="8">
        <f t="shared" si="3"/>
        <v>0</v>
      </c>
      <c r="S71" s="8">
        <f t="shared" si="4"/>
        <v>0</v>
      </c>
      <c r="T71" s="5"/>
      <c r="U71" s="19"/>
      <c r="V71" s="19"/>
      <c r="W71" s="4"/>
      <c r="Y71" s="6"/>
      <c r="Z71" s="51">
        <f t="shared" si="5"/>
        <v>0</v>
      </c>
      <c r="AA71" s="8">
        <f>+'[2]13- Costo por servicio-producto'!E1067</f>
        <v>0</v>
      </c>
      <c r="AB71" s="8">
        <f t="shared" si="6"/>
        <v>0</v>
      </c>
      <c r="AC71" s="8">
        <f t="shared" si="7"/>
        <v>0</v>
      </c>
      <c r="AD71" s="5"/>
      <c r="AE71" s="19"/>
      <c r="AF71" s="19"/>
      <c r="AG71" s="4"/>
      <c r="AI71" s="6"/>
      <c r="AJ71" s="51">
        <f t="shared" si="8"/>
        <v>0</v>
      </c>
      <c r="AK71" s="8">
        <f>+'[2]13- Costo por servicio-producto'!E1067</f>
        <v>0</v>
      </c>
      <c r="AL71" s="8">
        <f t="shared" si="9"/>
        <v>0</v>
      </c>
      <c r="AM71" s="8">
        <f t="shared" si="10"/>
        <v>0</v>
      </c>
      <c r="AN71" s="5"/>
      <c r="AO71" s="19"/>
      <c r="AP71" s="19"/>
      <c r="AQ71" s="4"/>
      <c r="AS71" s="6"/>
      <c r="AT71" s="51">
        <f t="shared" si="11"/>
        <v>0</v>
      </c>
      <c r="AU71" s="8">
        <f>+'[2]13- Costo por servicio-producto'!E1067</f>
        <v>0</v>
      </c>
      <c r="AV71" s="8">
        <f t="shared" si="12"/>
        <v>0</v>
      </c>
      <c r="AW71" s="8">
        <f t="shared" si="13"/>
        <v>0</v>
      </c>
      <c r="AX71" s="5"/>
      <c r="AY71" s="19"/>
      <c r="AZ71" s="19"/>
      <c r="BA71" s="4"/>
    </row>
    <row r="72" spans="2:53" ht="15" thickBot="1">
      <c r="B72" s="81"/>
      <c r="C72" s="81"/>
      <c r="D72" s="54" t="s">
        <v>133</v>
      </c>
      <c r="E72" s="6"/>
      <c r="F72" s="58"/>
      <c r="G72" s="8">
        <f>+'[2]13- Costo por servicio-producto'!E1068</f>
        <v>0</v>
      </c>
      <c r="H72" s="8">
        <f t="shared" si="0"/>
        <v>0</v>
      </c>
      <c r="I72" s="50">
        <f t="shared" si="1"/>
        <v>0</v>
      </c>
      <c r="J72" s="5"/>
      <c r="K72" s="19"/>
      <c r="L72" s="19"/>
      <c r="M72" s="4"/>
      <c r="O72" s="6"/>
      <c r="P72" s="51">
        <f t="shared" si="2"/>
        <v>0</v>
      </c>
      <c r="Q72" s="8">
        <f>+'[2]13- Costo por servicio-producto'!E1068</f>
        <v>0</v>
      </c>
      <c r="R72" s="8">
        <f t="shared" si="3"/>
        <v>0</v>
      </c>
      <c r="S72" s="8">
        <f t="shared" si="4"/>
        <v>0</v>
      </c>
      <c r="T72" s="5"/>
      <c r="U72" s="19"/>
      <c r="V72" s="19"/>
      <c r="W72" s="4"/>
      <c r="Y72" s="6"/>
      <c r="Z72" s="51">
        <f t="shared" si="5"/>
        <v>0</v>
      </c>
      <c r="AA72" s="8">
        <f>+'[2]13- Costo por servicio-producto'!E1068</f>
        <v>0</v>
      </c>
      <c r="AB72" s="8">
        <f t="shared" si="6"/>
        <v>0</v>
      </c>
      <c r="AC72" s="8">
        <f t="shared" si="7"/>
        <v>0</v>
      </c>
      <c r="AD72" s="5"/>
      <c r="AE72" s="19"/>
      <c r="AF72" s="19"/>
      <c r="AG72" s="4"/>
      <c r="AI72" s="6"/>
      <c r="AJ72" s="51">
        <f t="shared" si="8"/>
        <v>0</v>
      </c>
      <c r="AK72" s="8">
        <f>+'[2]13- Costo por servicio-producto'!E1068</f>
        <v>0</v>
      </c>
      <c r="AL72" s="8">
        <f t="shared" si="9"/>
        <v>0</v>
      </c>
      <c r="AM72" s="8">
        <f t="shared" si="10"/>
        <v>0</v>
      </c>
      <c r="AN72" s="5"/>
      <c r="AO72" s="19"/>
      <c r="AP72" s="19"/>
      <c r="AQ72" s="4"/>
      <c r="AS72" s="6"/>
      <c r="AT72" s="51">
        <f t="shared" si="11"/>
        <v>0</v>
      </c>
      <c r="AU72" s="8">
        <f>+'[2]13- Costo por servicio-producto'!E1068</f>
        <v>0</v>
      </c>
      <c r="AV72" s="8">
        <f t="shared" si="12"/>
        <v>0</v>
      </c>
      <c r="AW72" s="8">
        <f t="shared" si="13"/>
        <v>0</v>
      </c>
      <c r="AX72" s="5"/>
      <c r="AY72" s="19"/>
      <c r="AZ72" s="19"/>
      <c r="BA72" s="4"/>
    </row>
    <row r="73" spans="2:53" ht="15" thickBot="1">
      <c r="B73" s="81"/>
      <c r="C73" s="81"/>
      <c r="D73" s="54" t="s">
        <v>134</v>
      </c>
      <c r="E73" s="6"/>
      <c r="F73" s="58"/>
      <c r="G73" s="8">
        <f>+'[2]13- Costo por servicio-producto'!E1069</f>
        <v>0</v>
      </c>
      <c r="H73" s="8">
        <f t="shared" si="0"/>
        <v>0</v>
      </c>
      <c r="I73" s="50">
        <f t="shared" si="1"/>
        <v>0</v>
      </c>
      <c r="J73" s="5"/>
      <c r="K73" s="19"/>
      <c r="L73" s="19"/>
      <c r="M73" s="4"/>
      <c r="O73" s="6"/>
      <c r="P73" s="51">
        <f t="shared" si="2"/>
        <v>0</v>
      </c>
      <c r="Q73" s="8">
        <f>+'[2]13- Costo por servicio-producto'!E1069</f>
        <v>0</v>
      </c>
      <c r="R73" s="8">
        <f t="shared" si="3"/>
        <v>0</v>
      </c>
      <c r="S73" s="8">
        <f t="shared" si="4"/>
        <v>0</v>
      </c>
      <c r="T73" s="5"/>
      <c r="U73" s="19"/>
      <c r="V73" s="19"/>
      <c r="W73" s="4"/>
      <c r="Y73" s="6"/>
      <c r="Z73" s="51">
        <f t="shared" si="5"/>
        <v>0</v>
      </c>
      <c r="AA73" s="8">
        <f>+'[2]13- Costo por servicio-producto'!E1069</f>
        <v>0</v>
      </c>
      <c r="AB73" s="8">
        <f t="shared" si="6"/>
        <v>0</v>
      </c>
      <c r="AC73" s="8">
        <f t="shared" si="7"/>
        <v>0</v>
      </c>
      <c r="AD73" s="5"/>
      <c r="AE73" s="19"/>
      <c r="AF73" s="19"/>
      <c r="AG73" s="4"/>
      <c r="AI73" s="6"/>
      <c r="AJ73" s="51">
        <f t="shared" si="8"/>
        <v>0</v>
      </c>
      <c r="AK73" s="8">
        <f>+'[2]13- Costo por servicio-producto'!E1069</f>
        <v>0</v>
      </c>
      <c r="AL73" s="8">
        <f t="shared" si="9"/>
        <v>0</v>
      </c>
      <c r="AM73" s="8">
        <f t="shared" si="10"/>
        <v>0</v>
      </c>
      <c r="AN73" s="5"/>
      <c r="AO73" s="19"/>
      <c r="AP73" s="19"/>
      <c r="AQ73" s="4"/>
      <c r="AS73" s="6"/>
      <c r="AT73" s="51">
        <f t="shared" si="11"/>
        <v>0</v>
      </c>
      <c r="AU73" s="8">
        <f>+'[2]13- Costo por servicio-producto'!E1069</f>
        <v>0</v>
      </c>
      <c r="AV73" s="8">
        <f t="shared" si="12"/>
        <v>0</v>
      </c>
      <c r="AW73" s="8">
        <f t="shared" si="13"/>
        <v>0</v>
      </c>
      <c r="AX73" s="5"/>
      <c r="AY73" s="19"/>
      <c r="AZ73" s="19"/>
      <c r="BA73" s="4"/>
    </row>
    <row r="74" spans="2:53" ht="15" thickBot="1">
      <c r="B74" s="81"/>
      <c r="C74" s="81"/>
      <c r="D74" s="54" t="s">
        <v>135</v>
      </c>
      <c r="E74" s="6"/>
      <c r="F74" s="58"/>
      <c r="G74" s="8">
        <f>+'[2]13- Costo por servicio-producto'!E1070</f>
        <v>0</v>
      </c>
      <c r="H74" s="8">
        <f t="shared" si="0"/>
        <v>0</v>
      </c>
      <c r="I74" s="50">
        <f t="shared" si="1"/>
        <v>0</v>
      </c>
      <c r="J74" s="5"/>
      <c r="K74" s="19"/>
      <c r="L74" s="19"/>
      <c r="M74" s="4"/>
      <c r="O74" s="6"/>
      <c r="P74" s="51">
        <f t="shared" si="2"/>
        <v>0</v>
      </c>
      <c r="Q74" s="8">
        <f>+'[2]13- Costo por servicio-producto'!E1070</f>
        <v>0</v>
      </c>
      <c r="R74" s="8">
        <f t="shared" si="3"/>
        <v>0</v>
      </c>
      <c r="S74" s="8">
        <f t="shared" si="4"/>
        <v>0</v>
      </c>
      <c r="T74" s="5"/>
      <c r="U74" s="19"/>
      <c r="V74" s="19"/>
      <c r="W74" s="4"/>
      <c r="Y74" s="6"/>
      <c r="Z74" s="51">
        <f t="shared" si="5"/>
        <v>0</v>
      </c>
      <c r="AA74" s="8">
        <f>+'[2]13- Costo por servicio-producto'!E1070</f>
        <v>0</v>
      </c>
      <c r="AB74" s="8">
        <f t="shared" si="6"/>
        <v>0</v>
      </c>
      <c r="AC74" s="8">
        <f t="shared" si="7"/>
        <v>0</v>
      </c>
      <c r="AD74" s="5"/>
      <c r="AE74" s="19"/>
      <c r="AF74" s="19"/>
      <c r="AG74" s="4"/>
      <c r="AI74" s="6"/>
      <c r="AJ74" s="51">
        <f t="shared" si="8"/>
        <v>0</v>
      </c>
      <c r="AK74" s="8">
        <f>+'[2]13- Costo por servicio-producto'!E1070</f>
        <v>0</v>
      </c>
      <c r="AL74" s="8">
        <f t="shared" si="9"/>
        <v>0</v>
      </c>
      <c r="AM74" s="8">
        <f t="shared" si="10"/>
        <v>0</v>
      </c>
      <c r="AN74" s="5"/>
      <c r="AO74" s="19"/>
      <c r="AP74" s="19"/>
      <c r="AQ74" s="4"/>
      <c r="AS74" s="6"/>
      <c r="AT74" s="51">
        <f t="shared" si="11"/>
        <v>0</v>
      </c>
      <c r="AU74" s="8">
        <f>+'[2]13- Costo por servicio-producto'!E1070</f>
        <v>0</v>
      </c>
      <c r="AV74" s="8">
        <f t="shared" si="12"/>
        <v>0</v>
      </c>
      <c r="AW74" s="8">
        <f t="shared" si="13"/>
        <v>0</v>
      </c>
      <c r="AX74" s="5"/>
      <c r="AY74" s="19"/>
      <c r="AZ74" s="19"/>
      <c r="BA74" s="4"/>
    </row>
    <row r="75" spans="2:53" ht="15" thickBot="1">
      <c r="B75" s="81"/>
      <c r="C75" s="81"/>
      <c r="D75" s="54" t="s">
        <v>136</v>
      </c>
      <c r="E75" s="6"/>
      <c r="F75" s="58"/>
      <c r="G75" s="8">
        <f>+'[2]13- Costo por servicio-producto'!E1071</f>
        <v>0</v>
      </c>
      <c r="H75" s="8">
        <f t="shared" si="0"/>
        <v>0</v>
      </c>
      <c r="I75" s="50">
        <f t="shared" si="1"/>
        <v>0</v>
      </c>
      <c r="J75" s="5"/>
      <c r="K75" s="19"/>
      <c r="L75" s="19"/>
      <c r="M75" s="4"/>
      <c r="O75" s="6"/>
      <c r="P75" s="51">
        <f t="shared" si="2"/>
        <v>0</v>
      </c>
      <c r="Q75" s="8">
        <f>+'[2]13- Costo por servicio-producto'!E1071</f>
        <v>0</v>
      </c>
      <c r="R75" s="8">
        <f t="shared" si="3"/>
        <v>0</v>
      </c>
      <c r="S75" s="8">
        <f t="shared" si="4"/>
        <v>0</v>
      </c>
      <c r="T75" s="5"/>
      <c r="U75" s="19"/>
      <c r="V75" s="19"/>
      <c r="W75" s="4"/>
      <c r="Y75" s="6"/>
      <c r="Z75" s="51">
        <f t="shared" si="5"/>
        <v>0</v>
      </c>
      <c r="AA75" s="8">
        <f>+'[2]13- Costo por servicio-producto'!E1071</f>
        <v>0</v>
      </c>
      <c r="AB75" s="8">
        <f t="shared" si="6"/>
        <v>0</v>
      </c>
      <c r="AC75" s="8">
        <f t="shared" si="7"/>
        <v>0</v>
      </c>
      <c r="AD75" s="5"/>
      <c r="AE75" s="19"/>
      <c r="AF75" s="19"/>
      <c r="AG75" s="4"/>
      <c r="AI75" s="6"/>
      <c r="AJ75" s="51">
        <f t="shared" si="8"/>
        <v>0</v>
      </c>
      <c r="AK75" s="8">
        <f>+'[2]13- Costo por servicio-producto'!E1071</f>
        <v>0</v>
      </c>
      <c r="AL75" s="8">
        <f t="shared" si="9"/>
        <v>0</v>
      </c>
      <c r="AM75" s="8">
        <f t="shared" si="10"/>
        <v>0</v>
      </c>
      <c r="AN75" s="5"/>
      <c r="AO75" s="19"/>
      <c r="AP75" s="19"/>
      <c r="AQ75" s="4"/>
      <c r="AS75" s="6"/>
      <c r="AT75" s="51">
        <f t="shared" si="11"/>
        <v>0</v>
      </c>
      <c r="AU75" s="8">
        <f>+'[2]13- Costo por servicio-producto'!E1071</f>
        <v>0</v>
      </c>
      <c r="AV75" s="8">
        <f t="shared" si="12"/>
        <v>0</v>
      </c>
      <c r="AW75" s="8">
        <f t="shared" si="13"/>
        <v>0</v>
      </c>
      <c r="AX75" s="5"/>
      <c r="AY75" s="19"/>
      <c r="AZ75" s="19"/>
      <c r="BA75" s="4"/>
    </row>
    <row r="76" spans="2:53" ht="15" thickBot="1">
      <c r="B76" s="81"/>
      <c r="C76" s="81"/>
      <c r="D76" s="54" t="s">
        <v>137</v>
      </c>
      <c r="E76" s="6"/>
      <c r="F76" s="58"/>
      <c r="G76" s="8">
        <f>+'[2]13- Costo por servicio-producto'!E1072</f>
        <v>0</v>
      </c>
      <c r="H76" s="8">
        <f t="shared" si="0"/>
        <v>0</v>
      </c>
      <c r="I76" s="50">
        <f t="shared" si="1"/>
        <v>0</v>
      </c>
      <c r="J76" s="5"/>
      <c r="K76" s="19"/>
      <c r="L76" s="19"/>
      <c r="M76" s="4"/>
      <c r="O76" s="6"/>
      <c r="P76" s="51">
        <f t="shared" si="2"/>
        <v>0</v>
      </c>
      <c r="Q76" s="8">
        <f>+'[2]13- Costo por servicio-producto'!E1072</f>
        <v>0</v>
      </c>
      <c r="R76" s="8">
        <f t="shared" si="3"/>
        <v>0</v>
      </c>
      <c r="S76" s="8">
        <f t="shared" si="4"/>
        <v>0</v>
      </c>
      <c r="T76" s="5"/>
      <c r="U76" s="19"/>
      <c r="V76" s="19"/>
      <c r="W76" s="4"/>
      <c r="Y76" s="6"/>
      <c r="Z76" s="51">
        <f t="shared" si="5"/>
        <v>0</v>
      </c>
      <c r="AA76" s="8">
        <f>+'[2]13- Costo por servicio-producto'!E1072</f>
        <v>0</v>
      </c>
      <c r="AB76" s="8">
        <f t="shared" si="6"/>
        <v>0</v>
      </c>
      <c r="AC76" s="8">
        <f t="shared" si="7"/>
        <v>0</v>
      </c>
      <c r="AD76" s="5"/>
      <c r="AE76" s="19"/>
      <c r="AF76" s="19"/>
      <c r="AG76" s="4"/>
      <c r="AI76" s="6"/>
      <c r="AJ76" s="51">
        <f t="shared" si="8"/>
        <v>0</v>
      </c>
      <c r="AK76" s="8">
        <f>+'[2]13- Costo por servicio-producto'!E1072</f>
        <v>0</v>
      </c>
      <c r="AL76" s="8">
        <f t="shared" si="9"/>
        <v>0</v>
      </c>
      <c r="AM76" s="8">
        <f t="shared" si="10"/>
        <v>0</v>
      </c>
      <c r="AN76" s="5"/>
      <c r="AO76" s="19"/>
      <c r="AP76" s="19"/>
      <c r="AQ76" s="4"/>
      <c r="AS76" s="6"/>
      <c r="AT76" s="51">
        <f t="shared" si="11"/>
        <v>0</v>
      </c>
      <c r="AU76" s="8">
        <f>+'[2]13- Costo por servicio-producto'!E1072</f>
        <v>0</v>
      </c>
      <c r="AV76" s="8">
        <f t="shared" si="12"/>
        <v>0</v>
      </c>
      <c r="AW76" s="8">
        <f t="shared" si="13"/>
        <v>0</v>
      </c>
      <c r="AX76" s="5"/>
      <c r="AY76" s="19"/>
      <c r="AZ76" s="19"/>
      <c r="BA76" s="4"/>
    </row>
    <row r="77" spans="2:53" ht="15" thickBot="1">
      <c r="B77" s="81"/>
      <c r="C77" s="81"/>
      <c r="D77" s="54" t="s">
        <v>138</v>
      </c>
      <c r="E77" s="6"/>
      <c r="F77" s="58"/>
      <c r="G77" s="8">
        <f>+'[2]13- Costo por servicio-producto'!E1073</f>
        <v>0</v>
      </c>
      <c r="H77" s="8">
        <f t="shared" si="0"/>
        <v>0</v>
      </c>
      <c r="I77" s="50">
        <f t="shared" si="1"/>
        <v>0</v>
      </c>
      <c r="J77" s="5"/>
      <c r="K77" s="19"/>
      <c r="L77" s="19"/>
      <c r="M77" s="4"/>
      <c r="O77" s="6"/>
      <c r="P77" s="51">
        <f t="shared" si="2"/>
        <v>0</v>
      </c>
      <c r="Q77" s="8">
        <f>+'[2]13- Costo por servicio-producto'!E1073</f>
        <v>0</v>
      </c>
      <c r="R77" s="8">
        <f t="shared" si="3"/>
        <v>0</v>
      </c>
      <c r="S77" s="8">
        <f t="shared" si="4"/>
        <v>0</v>
      </c>
      <c r="T77" s="5"/>
      <c r="U77" s="19"/>
      <c r="V77" s="19"/>
      <c r="W77" s="4"/>
      <c r="Y77" s="6"/>
      <c r="Z77" s="51">
        <f t="shared" si="5"/>
        <v>0</v>
      </c>
      <c r="AA77" s="8">
        <f>+'[2]13- Costo por servicio-producto'!E1073</f>
        <v>0</v>
      </c>
      <c r="AB77" s="8">
        <f t="shared" si="6"/>
        <v>0</v>
      </c>
      <c r="AC77" s="8">
        <f t="shared" si="7"/>
        <v>0</v>
      </c>
      <c r="AD77" s="5"/>
      <c r="AE77" s="19"/>
      <c r="AF77" s="19"/>
      <c r="AG77" s="4"/>
      <c r="AI77" s="6"/>
      <c r="AJ77" s="51">
        <f t="shared" si="8"/>
        <v>0</v>
      </c>
      <c r="AK77" s="8">
        <f>+'[2]13- Costo por servicio-producto'!E1073</f>
        <v>0</v>
      </c>
      <c r="AL77" s="8">
        <f t="shared" si="9"/>
        <v>0</v>
      </c>
      <c r="AM77" s="8">
        <f t="shared" si="10"/>
        <v>0</v>
      </c>
      <c r="AN77" s="5"/>
      <c r="AO77" s="19"/>
      <c r="AP77" s="19"/>
      <c r="AQ77" s="4"/>
      <c r="AS77" s="6"/>
      <c r="AT77" s="51">
        <f t="shared" si="11"/>
        <v>0</v>
      </c>
      <c r="AU77" s="8">
        <f>+'[2]13- Costo por servicio-producto'!E1073</f>
        <v>0</v>
      </c>
      <c r="AV77" s="8">
        <f t="shared" si="12"/>
        <v>0</v>
      </c>
      <c r="AW77" s="8">
        <f t="shared" si="13"/>
        <v>0</v>
      </c>
      <c r="AX77" s="5"/>
      <c r="AY77" s="19"/>
      <c r="AZ77" s="19"/>
      <c r="BA77" s="4"/>
    </row>
    <row r="78" spans="2:53" ht="15" thickBot="1">
      <c r="B78" s="81"/>
      <c r="C78" s="81"/>
      <c r="D78" s="54" t="s">
        <v>139</v>
      </c>
      <c r="E78" s="6"/>
      <c r="F78" s="58"/>
      <c r="G78" s="8">
        <f>+'[2]13- Costo por servicio-producto'!E1074</f>
        <v>0</v>
      </c>
      <c r="H78" s="8">
        <f t="shared" ref="H78:H141" si="14">+F78/$E$10</f>
        <v>0</v>
      </c>
      <c r="I78" s="50">
        <f t="shared" ref="I78:I141" si="15">F78*G78</f>
        <v>0</v>
      </c>
      <c r="J78" s="5"/>
      <c r="K78" s="19"/>
      <c r="L78" s="19"/>
      <c r="M78" s="4"/>
      <c r="O78" s="6"/>
      <c r="P78" s="51">
        <f t="shared" ref="P78:P141" si="16">+F78*$E$2</f>
        <v>0</v>
      </c>
      <c r="Q78" s="8">
        <f>+'[2]13- Costo por servicio-producto'!E1074</f>
        <v>0</v>
      </c>
      <c r="R78" s="8">
        <f t="shared" ref="R78:R141" si="17">+Q78/$O$10</f>
        <v>0</v>
      </c>
      <c r="S78" s="8">
        <f t="shared" ref="S78:S141" si="18">P78*Q78</f>
        <v>0</v>
      </c>
      <c r="T78" s="5"/>
      <c r="U78" s="19"/>
      <c r="V78" s="19"/>
      <c r="W78" s="4"/>
      <c r="Y78" s="6"/>
      <c r="Z78" s="51">
        <f t="shared" ref="Z78:Z141" si="19">+P78*$E$2</f>
        <v>0</v>
      </c>
      <c r="AA78" s="8">
        <f>+'[2]13- Costo por servicio-producto'!E1074</f>
        <v>0</v>
      </c>
      <c r="AB78" s="8">
        <f t="shared" ref="AB78:AB141" si="20">+AA78/$O$10</f>
        <v>0</v>
      </c>
      <c r="AC78" s="8">
        <f t="shared" ref="AC78:AC141" si="21">Z78*AA78</f>
        <v>0</v>
      </c>
      <c r="AD78" s="5"/>
      <c r="AE78" s="19"/>
      <c r="AF78" s="19"/>
      <c r="AG78" s="4"/>
      <c r="AI78" s="6"/>
      <c r="AJ78" s="51">
        <f t="shared" ref="AJ78:AJ141" si="22">+Z78*$E$2</f>
        <v>0</v>
      </c>
      <c r="AK78" s="8">
        <f>+'[2]13- Costo por servicio-producto'!E1074</f>
        <v>0</v>
      </c>
      <c r="AL78" s="8">
        <f t="shared" ref="AL78:AL141" si="23">+AK78/$O$10</f>
        <v>0</v>
      </c>
      <c r="AM78" s="8">
        <f t="shared" ref="AM78:AM141" si="24">AJ78*AK78</f>
        <v>0</v>
      </c>
      <c r="AN78" s="5"/>
      <c r="AO78" s="19"/>
      <c r="AP78" s="19"/>
      <c r="AQ78" s="4"/>
      <c r="AS78" s="6"/>
      <c r="AT78" s="51">
        <f t="shared" ref="AT78:AT141" si="25">+AJ78*$E$2</f>
        <v>0</v>
      </c>
      <c r="AU78" s="8">
        <f>+'[2]13- Costo por servicio-producto'!E1074</f>
        <v>0</v>
      </c>
      <c r="AV78" s="8">
        <f t="shared" ref="AV78:AV141" si="26">+AU78/$O$10</f>
        <v>0</v>
      </c>
      <c r="AW78" s="8">
        <f t="shared" ref="AW78:AW141" si="27">AT78*AU78</f>
        <v>0</v>
      </c>
      <c r="AX78" s="5"/>
      <c r="AY78" s="19"/>
      <c r="AZ78" s="19"/>
      <c r="BA78" s="4"/>
    </row>
    <row r="79" spans="2:53" ht="15" thickBot="1">
      <c r="B79" s="81"/>
      <c r="C79" s="81"/>
      <c r="D79" s="54" t="s">
        <v>140</v>
      </c>
      <c r="E79" s="6"/>
      <c r="F79" s="58"/>
      <c r="G79" s="8">
        <f>+'[2]13- Costo por servicio-producto'!E1075</f>
        <v>0</v>
      </c>
      <c r="H79" s="8">
        <f t="shared" si="14"/>
        <v>0</v>
      </c>
      <c r="I79" s="50">
        <f t="shared" si="15"/>
        <v>0</v>
      </c>
      <c r="J79" s="5"/>
      <c r="K79" s="19"/>
      <c r="L79" s="19"/>
      <c r="M79" s="4"/>
      <c r="O79" s="6"/>
      <c r="P79" s="51">
        <f t="shared" si="16"/>
        <v>0</v>
      </c>
      <c r="Q79" s="8">
        <f>+'[2]13- Costo por servicio-producto'!E1075</f>
        <v>0</v>
      </c>
      <c r="R79" s="8">
        <f t="shared" si="17"/>
        <v>0</v>
      </c>
      <c r="S79" s="8">
        <f t="shared" si="18"/>
        <v>0</v>
      </c>
      <c r="T79" s="5"/>
      <c r="U79" s="19"/>
      <c r="V79" s="19"/>
      <c r="W79" s="4"/>
      <c r="Y79" s="6"/>
      <c r="Z79" s="51">
        <f t="shared" si="19"/>
        <v>0</v>
      </c>
      <c r="AA79" s="8">
        <f>+'[2]13- Costo por servicio-producto'!E1075</f>
        <v>0</v>
      </c>
      <c r="AB79" s="8">
        <f t="shared" si="20"/>
        <v>0</v>
      </c>
      <c r="AC79" s="8">
        <f t="shared" si="21"/>
        <v>0</v>
      </c>
      <c r="AD79" s="5"/>
      <c r="AE79" s="19"/>
      <c r="AF79" s="19"/>
      <c r="AG79" s="4"/>
      <c r="AI79" s="6"/>
      <c r="AJ79" s="51">
        <f t="shared" si="22"/>
        <v>0</v>
      </c>
      <c r="AK79" s="8">
        <f>+'[2]13- Costo por servicio-producto'!E1075</f>
        <v>0</v>
      </c>
      <c r="AL79" s="8">
        <f t="shared" si="23"/>
        <v>0</v>
      </c>
      <c r="AM79" s="8">
        <f t="shared" si="24"/>
        <v>0</v>
      </c>
      <c r="AN79" s="5"/>
      <c r="AO79" s="19"/>
      <c r="AP79" s="19"/>
      <c r="AQ79" s="4"/>
      <c r="AS79" s="6"/>
      <c r="AT79" s="51">
        <f t="shared" si="25"/>
        <v>0</v>
      </c>
      <c r="AU79" s="8">
        <f>+'[2]13- Costo por servicio-producto'!E1075</f>
        <v>0</v>
      </c>
      <c r="AV79" s="8">
        <f t="shared" si="26"/>
        <v>0</v>
      </c>
      <c r="AW79" s="8">
        <f t="shared" si="27"/>
        <v>0</v>
      </c>
      <c r="AX79" s="5"/>
      <c r="AY79" s="19"/>
      <c r="AZ79" s="19"/>
      <c r="BA79" s="4"/>
    </row>
    <row r="80" spans="2:53" ht="15" thickBot="1">
      <c r="B80" s="81"/>
      <c r="C80" s="81"/>
      <c r="D80" s="54" t="s">
        <v>141</v>
      </c>
      <c r="E80" s="6"/>
      <c r="F80" s="58"/>
      <c r="G80" s="8">
        <f>+'[2]13- Costo por servicio-producto'!E1076</f>
        <v>0</v>
      </c>
      <c r="H80" s="8">
        <f t="shared" si="14"/>
        <v>0</v>
      </c>
      <c r="I80" s="50">
        <f t="shared" si="15"/>
        <v>0</v>
      </c>
      <c r="J80" s="5"/>
      <c r="K80" s="19"/>
      <c r="L80" s="19"/>
      <c r="M80" s="4"/>
      <c r="O80" s="6"/>
      <c r="P80" s="51">
        <f t="shared" si="16"/>
        <v>0</v>
      </c>
      <c r="Q80" s="8">
        <f>+'[2]13- Costo por servicio-producto'!E1076</f>
        <v>0</v>
      </c>
      <c r="R80" s="8">
        <f t="shared" si="17"/>
        <v>0</v>
      </c>
      <c r="S80" s="8">
        <f t="shared" si="18"/>
        <v>0</v>
      </c>
      <c r="T80" s="5"/>
      <c r="U80" s="19"/>
      <c r="V80" s="19"/>
      <c r="W80" s="4"/>
      <c r="Y80" s="6"/>
      <c r="Z80" s="51">
        <f t="shared" si="19"/>
        <v>0</v>
      </c>
      <c r="AA80" s="8">
        <f>+'[2]13- Costo por servicio-producto'!E1076</f>
        <v>0</v>
      </c>
      <c r="AB80" s="8">
        <f t="shared" si="20"/>
        <v>0</v>
      </c>
      <c r="AC80" s="8">
        <f t="shared" si="21"/>
        <v>0</v>
      </c>
      <c r="AD80" s="5"/>
      <c r="AE80" s="19"/>
      <c r="AF80" s="19"/>
      <c r="AG80" s="4"/>
      <c r="AI80" s="6"/>
      <c r="AJ80" s="51">
        <f t="shared" si="22"/>
        <v>0</v>
      </c>
      <c r="AK80" s="8">
        <f>+'[2]13- Costo por servicio-producto'!E1076</f>
        <v>0</v>
      </c>
      <c r="AL80" s="8">
        <f t="shared" si="23"/>
        <v>0</v>
      </c>
      <c r="AM80" s="8">
        <f t="shared" si="24"/>
        <v>0</v>
      </c>
      <c r="AN80" s="5"/>
      <c r="AO80" s="19"/>
      <c r="AP80" s="19"/>
      <c r="AQ80" s="4"/>
      <c r="AS80" s="6"/>
      <c r="AT80" s="51">
        <f t="shared" si="25"/>
        <v>0</v>
      </c>
      <c r="AU80" s="8">
        <f>+'[2]13- Costo por servicio-producto'!E1076</f>
        <v>0</v>
      </c>
      <c r="AV80" s="8">
        <f t="shared" si="26"/>
        <v>0</v>
      </c>
      <c r="AW80" s="8">
        <f t="shared" si="27"/>
        <v>0</v>
      </c>
      <c r="AX80" s="5"/>
      <c r="AY80" s="19"/>
      <c r="AZ80" s="19"/>
      <c r="BA80" s="4"/>
    </row>
    <row r="81" spans="2:53" ht="15" thickBot="1">
      <c r="B81" s="81"/>
      <c r="C81" s="81"/>
      <c r="D81" s="54" t="s">
        <v>142</v>
      </c>
      <c r="E81" s="6"/>
      <c r="F81" s="58"/>
      <c r="G81" s="8">
        <f>+'[2]13- Costo por servicio-producto'!E1077</f>
        <v>0</v>
      </c>
      <c r="H81" s="8">
        <f t="shared" si="14"/>
        <v>0</v>
      </c>
      <c r="I81" s="50">
        <f t="shared" si="15"/>
        <v>0</v>
      </c>
      <c r="J81" s="5"/>
      <c r="K81" s="19"/>
      <c r="L81" s="19"/>
      <c r="M81" s="4"/>
      <c r="O81" s="6"/>
      <c r="P81" s="51">
        <f t="shared" si="16"/>
        <v>0</v>
      </c>
      <c r="Q81" s="8">
        <f>+'[2]13- Costo por servicio-producto'!E1077</f>
        <v>0</v>
      </c>
      <c r="R81" s="8">
        <f t="shared" si="17"/>
        <v>0</v>
      </c>
      <c r="S81" s="8">
        <f t="shared" si="18"/>
        <v>0</v>
      </c>
      <c r="T81" s="5"/>
      <c r="U81" s="19"/>
      <c r="V81" s="19"/>
      <c r="W81" s="4"/>
      <c r="Y81" s="6"/>
      <c r="Z81" s="51">
        <f t="shared" si="19"/>
        <v>0</v>
      </c>
      <c r="AA81" s="8">
        <f>+'[2]13- Costo por servicio-producto'!E1077</f>
        <v>0</v>
      </c>
      <c r="AB81" s="8">
        <f t="shared" si="20"/>
        <v>0</v>
      </c>
      <c r="AC81" s="8">
        <f t="shared" si="21"/>
        <v>0</v>
      </c>
      <c r="AD81" s="5"/>
      <c r="AE81" s="19"/>
      <c r="AF81" s="19"/>
      <c r="AG81" s="4"/>
      <c r="AI81" s="6"/>
      <c r="AJ81" s="51">
        <f t="shared" si="22"/>
        <v>0</v>
      </c>
      <c r="AK81" s="8">
        <f>+'[2]13- Costo por servicio-producto'!E1077</f>
        <v>0</v>
      </c>
      <c r="AL81" s="8">
        <f t="shared" si="23"/>
        <v>0</v>
      </c>
      <c r="AM81" s="8">
        <f t="shared" si="24"/>
        <v>0</v>
      </c>
      <c r="AN81" s="5"/>
      <c r="AO81" s="19"/>
      <c r="AP81" s="19"/>
      <c r="AQ81" s="4"/>
      <c r="AS81" s="6"/>
      <c r="AT81" s="51">
        <f t="shared" si="25"/>
        <v>0</v>
      </c>
      <c r="AU81" s="8">
        <f>+'[2]13- Costo por servicio-producto'!E1077</f>
        <v>0</v>
      </c>
      <c r="AV81" s="8">
        <f t="shared" si="26"/>
        <v>0</v>
      </c>
      <c r="AW81" s="8">
        <f t="shared" si="27"/>
        <v>0</v>
      </c>
      <c r="AX81" s="5"/>
      <c r="AY81" s="19"/>
      <c r="AZ81" s="19"/>
      <c r="BA81" s="4"/>
    </row>
    <row r="82" spans="2:53" ht="15" thickBot="1">
      <c r="B82" s="81"/>
      <c r="C82" s="81"/>
      <c r="D82" s="54" t="s">
        <v>143</v>
      </c>
      <c r="E82" s="6"/>
      <c r="F82" s="58"/>
      <c r="G82" s="8">
        <f>+'[2]13- Costo por servicio-producto'!E1078</f>
        <v>0</v>
      </c>
      <c r="H82" s="8">
        <f t="shared" si="14"/>
        <v>0</v>
      </c>
      <c r="I82" s="50">
        <f t="shared" si="15"/>
        <v>0</v>
      </c>
      <c r="J82" s="5"/>
      <c r="K82" s="19"/>
      <c r="L82" s="19"/>
      <c r="M82" s="4"/>
      <c r="O82" s="6"/>
      <c r="P82" s="51">
        <f t="shared" si="16"/>
        <v>0</v>
      </c>
      <c r="Q82" s="8">
        <f>+'[2]13- Costo por servicio-producto'!E1078</f>
        <v>0</v>
      </c>
      <c r="R82" s="8">
        <f t="shared" si="17"/>
        <v>0</v>
      </c>
      <c r="S82" s="8">
        <f t="shared" si="18"/>
        <v>0</v>
      </c>
      <c r="T82" s="5"/>
      <c r="U82" s="19"/>
      <c r="V82" s="19"/>
      <c r="W82" s="4"/>
      <c r="Y82" s="6"/>
      <c r="Z82" s="51">
        <f t="shared" si="19"/>
        <v>0</v>
      </c>
      <c r="AA82" s="8">
        <f>+'[2]13- Costo por servicio-producto'!E1078</f>
        <v>0</v>
      </c>
      <c r="AB82" s="8">
        <f t="shared" si="20"/>
        <v>0</v>
      </c>
      <c r="AC82" s="8">
        <f t="shared" si="21"/>
        <v>0</v>
      </c>
      <c r="AD82" s="5"/>
      <c r="AE82" s="19"/>
      <c r="AF82" s="19"/>
      <c r="AG82" s="4"/>
      <c r="AI82" s="6"/>
      <c r="AJ82" s="51">
        <f t="shared" si="22"/>
        <v>0</v>
      </c>
      <c r="AK82" s="8">
        <f>+'[2]13- Costo por servicio-producto'!E1078</f>
        <v>0</v>
      </c>
      <c r="AL82" s="8">
        <f t="shared" si="23"/>
        <v>0</v>
      </c>
      <c r="AM82" s="8">
        <f t="shared" si="24"/>
        <v>0</v>
      </c>
      <c r="AN82" s="5"/>
      <c r="AO82" s="19"/>
      <c r="AP82" s="19"/>
      <c r="AQ82" s="4"/>
      <c r="AS82" s="6"/>
      <c r="AT82" s="51">
        <f t="shared" si="25"/>
        <v>0</v>
      </c>
      <c r="AU82" s="8">
        <f>+'[2]13- Costo por servicio-producto'!E1078</f>
        <v>0</v>
      </c>
      <c r="AV82" s="8">
        <f t="shared" si="26"/>
        <v>0</v>
      </c>
      <c r="AW82" s="8">
        <f t="shared" si="27"/>
        <v>0</v>
      </c>
      <c r="AX82" s="5"/>
      <c r="AY82" s="19"/>
      <c r="AZ82" s="19"/>
      <c r="BA82" s="4"/>
    </row>
    <row r="83" spans="2:53" ht="15" thickBot="1">
      <c r="B83" s="81"/>
      <c r="C83" s="81"/>
      <c r="D83" s="54" t="s">
        <v>144</v>
      </c>
      <c r="E83" s="6"/>
      <c r="F83" s="58"/>
      <c r="G83" s="8">
        <f>+'[2]13- Costo por servicio-producto'!E1079</f>
        <v>0</v>
      </c>
      <c r="H83" s="8">
        <f t="shared" si="14"/>
        <v>0</v>
      </c>
      <c r="I83" s="50">
        <f t="shared" si="15"/>
        <v>0</v>
      </c>
      <c r="J83" s="5"/>
      <c r="K83" s="19"/>
      <c r="L83" s="19"/>
      <c r="M83" s="4"/>
      <c r="O83" s="6"/>
      <c r="P83" s="51">
        <f t="shared" si="16"/>
        <v>0</v>
      </c>
      <c r="Q83" s="8">
        <f>+'[2]13- Costo por servicio-producto'!E1079</f>
        <v>0</v>
      </c>
      <c r="R83" s="8">
        <f t="shared" si="17"/>
        <v>0</v>
      </c>
      <c r="S83" s="8">
        <f t="shared" si="18"/>
        <v>0</v>
      </c>
      <c r="T83" s="5"/>
      <c r="U83" s="19"/>
      <c r="V83" s="19"/>
      <c r="W83" s="4"/>
      <c r="Y83" s="6"/>
      <c r="Z83" s="51">
        <f t="shared" si="19"/>
        <v>0</v>
      </c>
      <c r="AA83" s="8">
        <f>+'[2]13- Costo por servicio-producto'!E1079</f>
        <v>0</v>
      </c>
      <c r="AB83" s="8">
        <f t="shared" si="20"/>
        <v>0</v>
      </c>
      <c r="AC83" s="8">
        <f t="shared" si="21"/>
        <v>0</v>
      </c>
      <c r="AD83" s="5"/>
      <c r="AE83" s="19"/>
      <c r="AF83" s="19"/>
      <c r="AG83" s="4"/>
      <c r="AI83" s="6"/>
      <c r="AJ83" s="51">
        <f t="shared" si="22"/>
        <v>0</v>
      </c>
      <c r="AK83" s="8">
        <f>+'[2]13- Costo por servicio-producto'!E1079</f>
        <v>0</v>
      </c>
      <c r="AL83" s="8">
        <f t="shared" si="23"/>
        <v>0</v>
      </c>
      <c r="AM83" s="8">
        <f t="shared" si="24"/>
        <v>0</v>
      </c>
      <c r="AN83" s="5"/>
      <c r="AO83" s="19"/>
      <c r="AP83" s="19"/>
      <c r="AQ83" s="4"/>
      <c r="AS83" s="6"/>
      <c r="AT83" s="51">
        <f t="shared" si="25"/>
        <v>0</v>
      </c>
      <c r="AU83" s="8">
        <f>+'[2]13- Costo por servicio-producto'!E1079</f>
        <v>0</v>
      </c>
      <c r="AV83" s="8">
        <f t="shared" si="26"/>
        <v>0</v>
      </c>
      <c r="AW83" s="8">
        <f t="shared" si="27"/>
        <v>0</v>
      </c>
      <c r="AX83" s="5"/>
      <c r="AY83" s="19"/>
      <c r="AZ83" s="19"/>
      <c r="BA83" s="4"/>
    </row>
    <row r="84" spans="2:53" ht="15" thickBot="1">
      <c r="B84" s="81"/>
      <c r="C84" s="81"/>
      <c r="D84" s="54" t="s">
        <v>145</v>
      </c>
      <c r="E84" s="6"/>
      <c r="F84" s="58"/>
      <c r="G84" s="8">
        <f>+'[2]13- Costo por servicio-producto'!E1080</f>
        <v>0</v>
      </c>
      <c r="H84" s="8">
        <f t="shared" si="14"/>
        <v>0</v>
      </c>
      <c r="I84" s="50">
        <f t="shared" si="15"/>
        <v>0</v>
      </c>
      <c r="J84" s="5"/>
      <c r="K84" s="19"/>
      <c r="L84" s="19"/>
      <c r="M84" s="4"/>
      <c r="O84" s="6"/>
      <c r="P84" s="51">
        <f t="shared" si="16"/>
        <v>0</v>
      </c>
      <c r="Q84" s="8">
        <f>+'[2]13- Costo por servicio-producto'!E1080</f>
        <v>0</v>
      </c>
      <c r="R84" s="8">
        <f t="shared" si="17"/>
        <v>0</v>
      </c>
      <c r="S84" s="8">
        <f t="shared" si="18"/>
        <v>0</v>
      </c>
      <c r="T84" s="5"/>
      <c r="U84" s="19"/>
      <c r="V84" s="19"/>
      <c r="W84" s="4"/>
      <c r="Y84" s="6"/>
      <c r="Z84" s="51">
        <f t="shared" si="19"/>
        <v>0</v>
      </c>
      <c r="AA84" s="8">
        <f>+'[2]13- Costo por servicio-producto'!E1080</f>
        <v>0</v>
      </c>
      <c r="AB84" s="8">
        <f t="shared" si="20"/>
        <v>0</v>
      </c>
      <c r="AC84" s="8">
        <f t="shared" si="21"/>
        <v>0</v>
      </c>
      <c r="AD84" s="5"/>
      <c r="AE84" s="19"/>
      <c r="AF84" s="19"/>
      <c r="AG84" s="4"/>
      <c r="AI84" s="6"/>
      <c r="AJ84" s="51">
        <f t="shared" si="22"/>
        <v>0</v>
      </c>
      <c r="AK84" s="8">
        <f>+'[2]13- Costo por servicio-producto'!E1080</f>
        <v>0</v>
      </c>
      <c r="AL84" s="8">
        <f t="shared" si="23"/>
        <v>0</v>
      </c>
      <c r="AM84" s="8">
        <f t="shared" si="24"/>
        <v>0</v>
      </c>
      <c r="AN84" s="5"/>
      <c r="AO84" s="19"/>
      <c r="AP84" s="19"/>
      <c r="AQ84" s="4"/>
      <c r="AS84" s="6"/>
      <c r="AT84" s="51">
        <f t="shared" si="25"/>
        <v>0</v>
      </c>
      <c r="AU84" s="8">
        <f>+'[2]13- Costo por servicio-producto'!E1080</f>
        <v>0</v>
      </c>
      <c r="AV84" s="8">
        <f t="shared" si="26"/>
        <v>0</v>
      </c>
      <c r="AW84" s="8">
        <f t="shared" si="27"/>
        <v>0</v>
      </c>
      <c r="AX84" s="5"/>
      <c r="AY84" s="19"/>
      <c r="AZ84" s="19"/>
      <c r="BA84" s="4"/>
    </row>
    <row r="85" spans="2:53" ht="15" thickBot="1">
      <c r="B85" s="81"/>
      <c r="C85" s="81"/>
      <c r="D85" s="54" t="s">
        <v>146</v>
      </c>
      <c r="E85" s="6"/>
      <c r="F85" s="58"/>
      <c r="G85" s="8">
        <f>+'[2]13- Costo por servicio-producto'!E1081</f>
        <v>0</v>
      </c>
      <c r="H85" s="8">
        <f t="shared" si="14"/>
        <v>0</v>
      </c>
      <c r="I85" s="50">
        <f t="shared" si="15"/>
        <v>0</v>
      </c>
      <c r="J85" s="5"/>
      <c r="K85" s="19"/>
      <c r="L85" s="19"/>
      <c r="M85" s="4"/>
      <c r="O85" s="6"/>
      <c r="P85" s="51">
        <f t="shared" si="16"/>
        <v>0</v>
      </c>
      <c r="Q85" s="8">
        <f>+'[2]13- Costo por servicio-producto'!E1081</f>
        <v>0</v>
      </c>
      <c r="R85" s="8">
        <f t="shared" si="17"/>
        <v>0</v>
      </c>
      <c r="S85" s="8">
        <f t="shared" si="18"/>
        <v>0</v>
      </c>
      <c r="T85" s="5"/>
      <c r="U85" s="19"/>
      <c r="V85" s="19"/>
      <c r="W85" s="4"/>
      <c r="Y85" s="6"/>
      <c r="Z85" s="51">
        <f t="shared" si="19"/>
        <v>0</v>
      </c>
      <c r="AA85" s="8">
        <f>+'[2]13- Costo por servicio-producto'!E1081</f>
        <v>0</v>
      </c>
      <c r="AB85" s="8">
        <f t="shared" si="20"/>
        <v>0</v>
      </c>
      <c r="AC85" s="8">
        <f t="shared" si="21"/>
        <v>0</v>
      </c>
      <c r="AD85" s="5"/>
      <c r="AE85" s="19"/>
      <c r="AF85" s="19"/>
      <c r="AG85" s="4"/>
      <c r="AI85" s="6"/>
      <c r="AJ85" s="51">
        <f t="shared" si="22"/>
        <v>0</v>
      </c>
      <c r="AK85" s="8">
        <f>+'[2]13- Costo por servicio-producto'!E1081</f>
        <v>0</v>
      </c>
      <c r="AL85" s="8">
        <f t="shared" si="23"/>
        <v>0</v>
      </c>
      <c r="AM85" s="8">
        <f t="shared" si="24"/>
        <v>0</v>
      </c>
      <c r="AN85" s="5"/>
      <c r="AO85" s="19"/>
      <c r="AP85" s="19"/>
      <c r="AQ85" s="4"/>
      <c r="AS85" s="6"/>
      <c r="AT85" s="51">
        <f t="shared" si="25"/>
        <v>0</v>
      </c>
      <c r="AU85" s="8">
        <f>+'[2]13- Costo por servicio-producto'!E1081</f>
        <v>0</v>
      </c>
      <c r="AV85" s="8">
        <f t="shared" si="26"/>
        <v>0</v>
      </c>
      <c r="AW85" s="8">
        <f t="shared" si="27"/>
        <v>0</v>
      </c>
      <c r="AX85" s="5"/>
      <c r="AY85" s="19"/>
      <c r="AZ85" s="19"/>
      <c r="BA85" s="4"/>
    </row>
    <row r="86" spans="2:53" ht="15" thickBot="1">
      <c r="B86" s="81"/>
      <c r="C86" s="81"/>
      <c r="D86" s="54" t="s">
        <v>147</v>
      </c>
      <c r="E86" s="6"/>
      <c r="F86" s="58"/>
      <c r="G86" s="8">
        <f>+'[2]13- Costo por servicio-producto'!E1082</f>
        <v>0</v>
      </c>
      <c r="H86" s="8">
        <f t="shared" si="14"/>
        <v>0</v>
      </c>
      <c r="I86" s="50">
        <f t="shared" si="15"/>
        <v>0</v>
      </c>
      <c r="J86" s="5"/>
      <c r="K86" s="19"/>
      <c r="L86" s="19"/>
      <c r="M86" s="4"/>
      <c r="O86" s="6"/>
      <c r="P86" s="51">
        <f t="shared" si="16"/>
        <v>0</v>
      </c>
      <c r="Q86" s="8">
        <f>+'[2]13- Costo por servicio-producto'!E1082</f>
        <v>0</v>
      </c>
      <c r="R86" s="8">
        <f t="shared" si="17"/>
        <v>0</v>
      </c>
      <c r="S86" s="8">
        <f t="shared" si="18"/>
        <v>0</v>
      </c>
      <c r="T86" s="5"/>
      <c r="U86" s="19"/>
      <c r="V86" s="19"/>
      <c r="W86" s="4"/>
      <c r="Y86" s="6"/>
      <c r="Z86" s="51">
        <f t="shared" si="19"/>
        <v>0</v>
      </c>
      <c r="AA86" s="8">
        <f>+'[2]13- Costo por servicio-producto'!E1082</f>
        <v>0</v>
      </c>
      <c r="AB86" s="8">
        <f t="shared" si="20"/>
        <v>0</v>
      </c>
      <c r="AC86" s="8">
        <f t="shared" si="21"/>
        <v>0</v>
      </c>
      <c r="AD86" s="5"/>
      <c r="AE86" s="19"/>
      <c r="AF86" s="19"/>
      <c r="AG86" s="4"/>
      <c r="AI86" s="6"/>
      <c r="AJ86" s="51">
        <f t="shared" si="22"/>
        <v>0</v>
      </c>
      <c r="AK86" s="8">
        <f>+'[2]13- Costo por servicio-producto'!E1082</f>
        <v>0</v>
      </c>
      <c r="AL86" s="8">
        <f t="shared" si="23"/>
        <v>0</v>
      </c>
      <c r="AM86" s="8">
        <f t="shared" si="24"/>
        <v>0</v>
      </c>
      <c r="AN86" s="5"/>
      <c r="AO86" s="19"/>
      <c r="AP86" s="19"/>
      <c r="AQ86" s="4"/>
      <c r="AS86" s="6"/>
      <c r="AT86" s="51">
        <f t="shared" si="25"/>
        <v>0</v>
      </c>
      <c r="AU86" s="8">
        <f>+'[2]13- Costo por servicio-producto'!E1082</f>
        <v>0</v>
      </c>
      <c r="AV86" s="8">
        <f t="shared" si="26"/>
        <v>0</v>
      </c>
      <c r="AW86" s="8">
        <f t="shared" si="27"/>
        <v>0</v>
      </c>
      <c r="AX86" s="5"/>
      <c r="AY86" s="19"/>
      <c r="AZ86" s="19"/>
      <c r="BA86" s="4"/>
    </row>
    <row r="87" spans="2:53" ht="15" thickBot="1">
      <c r="B87" s="81"/>
      <c r="C87" s="81"/>
      <c r="D87" s="54" t="s">
        <v>148</v>
      </c>
      <c r="E87" s="6"/>
      <c r="F87" s="58"/>
      <c r="G87" s="8">
        <f>+'[2]13- Costo por servicio-producto'!E1083</f>
        <v>0</v>
      </c>
      <c r="H87" s="8">
        <f t="shared" si="14"/>
        <v>0</v>
      </c>
      <c r="I87" s="50">
        <f t="shared" si="15"/>
        <v>0</v>
      </c>
      <c r="J87" s="5"/>
      <c r="K87" s="19"/>
      <c r="L87" s="19"/>
      <c r="M87" s="4"/>
      <c r="O87" s="6"/>
      <c r="P87" s="51">
        <f t="shared" si="16"/>
        <v>0</v>
      </c>
      <c r="Q87" s="8">
        <f>+'[2]13- Costo por servicio-producto'!E1083</f>
        <v>0</v>
      </c>
      <c r="R87" s="8">
        <f t="shared" si="17"/>
        <v>0</v>
      </c>
      <c r="S87" s="8">
        <f t="shared" si="18"/>
        <v>0</v>
      </c>
      <c r="T87" s="5"/>
      <c r="U87" s="19"/>
      <c r="V87" s="19"/>
      <c r="W87" s="4"/>
      <c r="Y87" s="6"/>
      <c r="Z87" s="51">
        <f t="shared" si="19"/>
        <v>0</v>
      </c>
      <c r="AA87" s="8">
        <f>+'[2]13- Costo por servicio-producto'!E1083</f>
        <v>0</v>
      </c>
      <c r="AB87" s="8">
        <f t="shared" si="20"/>
        <v>0</v>
      </c>
      <c r="AC87" s="8">
        <f t="shared" si="21"/>
        <v>0</v>
      </c>
      <c r="AD87" s="5"/>
      <c r="AE87" s="19"/>
      <c r="AF87" s="19"/>
      <c r="AG87" s="4"/>
      <c r="AI87" s="6"/>
      <c r="AJ87" s="51">
        <f t="shared" si="22"/>
        <v>0</v>
      </c>
      <c r="AK87" s="8">
        <f>+'[2]13- Costo por servicio-producto'!E1083</f>
        <v>0</v>
      </c>
      <c r="AL87" s="8">
        <f t="shared" si="23"/>
        <v>0</v>
      </c>
      <c r="AM87" s="8">
        <f t="shared" si="24"/>
        <v>0</v>
      </c>
      <c r="AN87" s="5"/>
      <c r="AO87" s="19"/>
      <c r="AP87" s="19"/>
      <c r="AQ87" s="4"/>
      <c r="AS87" s="6"/>
      <c r="AT87" s="51">
        <f t="shared" si="25"/>
        <v>0</v>
      </c>
      <c r="AU87" s="8">
        <f>+'[2]13- Costo por servicio-producto'!E1083</f>
        <v>0</v>
      </c>
      <c r="AV87" s="8">
        <f t="shared" si="26"/>
        <v>0</v>
      </c>
      <c r="AW87" s="8">
        <f t="shared" si="27"/>
        <v>0</v>
      </c>
      <c r="AX87" s="5"/>
      <c r="AY87" s="19"/>
      <c r="AZ87" s="19"/>
      <c r="BA87" s="4"/>
    </row>
    <row r="88" spans="2:53" ht="15" thickBot="1">
      <c r="B88" s="81"/>
      <c r="C88" s="81"/>
      <c r="D88" s="54" t="s">
        <v>149</v>
      </c>
      <c r="E88" s="6"/>
      <c r="F88" s="58"/>
      <c r="G88" s="8">
        <f>+'[2]13- Costo por servicio-producto'!E1084</f>
        <v>0</v>
      </c>
      <c r="H88" s="8">
        <f t="shared" si="14"/>
        <v>0</v>
      </c>
      <c r="I88" s="50">
        <f t="shared" si="15"/>
        <v>0</v>
      </c>
      <c r="J88" s="5"/>
      <c r="K88" s="19"/>
      <c r="L88" s="19"/>
      <c r="M88" s="4"/>
      <c r="O88" s="6"/>
      <c r="P88" s="51">
        <f t="shared" si="16"/>
        <v>0</v>
      </c>
      <c r="Q88" s="8">
        <f>+'[2]13- Costo por servicio-producto'!E1084</f>
        <v>0</v>
      </c>
      <c r="R88" s="8">
        <f t="shared" si="17"/>
        <v>0</v>
      </c>
      <c r="S88" s="8">
        <f t="shared" si="18"/>
        <v>0</v>
      </c>
      <c r="T88" s="5"/>
      <c r="U88" s="19"/>
      <c r="V88" s="19"/>
      <c r="W88" s="4"/>
      <c r="Y88" s="6"/>
      <c r="Z88" s="51">
        <f t="shared" si="19"/>
        <v>0</v>
      </c>
      <c r="AA88" s="8">
        <f>+'[2]13- Costo por servicio-producto'!E1084</f>
        <v>0</v>
      </c>
      <c r="AB88" s="8">
        <f t="shared" si="20"/>
        <v>0</v>
      </c>
      <c r="AC88" s="8">
        <f t="shared" si="21"/>
        <v>0</v>
      </c>
      <c r="AD88" s="5"/>
      <c r="AE88" s="19"/>
      <c r="AF88" s="19"/>
      <c r="AG88" s="4"/>
      <c r="AI88" s="6"/>
      <c r="AJ88" s="51">
        <f t="shared" si="22"/>
        <v>0</v>
      </c>
      <c r="AK88" s="8">
        <f>+'[2]13- Costo por servicio-producto'!E1084</f>
        <v>0</v>
      </c>
      <c r="AL88" s="8">
        <f t="shared" si="23"/>
        <v>0</v>
      </c>
      <c r="AM88" s="8">
        <f t="shared" si="24"/>
        <v>0</v>
      </c>
      <c r="AN88" s="5"/>
      <c r="AO88" s="19"/>
      <c r="AP88" s="19"/>
      <c r="AQ88" s="4"/>
      <c r="AS88" s="6"/>
      <c r="AT88" s="51">
        <f t="shared" si="25"/>
        <v>0</v>
      </c>
      <c r="AU88" s="8">
        <f>+'[2]13- Costo por servicio-producto'!E1084</f>
        <v>0</v>
      </c>
      <c r="AV88" s="8">
        <f t="shared" si="26"/>
        <v>0</v>
      </c>
      <c r="AW88" s="8">
        <f t="shared" si="27"/>
        <v>0</v>
      </c>
      <c r="AX88" s="5"/>
      <c r="AY88" s="19"/>
      <c r="AZ88" s="19"/>
      <c r="BA88" s="4"/>
    </row>
    <row r="89" spans="2:53" ht="15" thickBot="1">
      <c r="B89" s="81"/>
      <c r="C89" s="81"/>
      <c r="D89" s="54" t="s">
        <v>150</v>
      </c>
      <c r="E89" s="6"/>
      <c r="F89" s="58"/>
      <c r="G89" s="8">
        <f>+'[2]13- Costo por servicio-producto'!E1085</f>
        <v>0</v>
      </c>
      <c r="H89" s="8">
        <f t="shared" si="14"/>
        <v>0</v>
      </c>
      <c r="I89" s="50">
        <f t="shared" si="15"/>
        <v>0</v>
      </c>
      <c r="J89" s="5"/>
      <c r="K89" s="19"/>
      <c r="L89" s="19"/>
      <c r="M89" s="4"/>
      <c r="O89" s="6"/>
      <c r="P89" s="51">
        <f t="shared" si="16"/>
        <v>0</v>
      </c>
      <c r="Q89" s="8">
        <f>+'[2]13- Costo por servicio-producto'!E1085</f>
        <v>0</v>
      </c>
      <c r="R89" s="8">
        <f t="shared" si="17"/>
        <v>0</v>
      </c>
      <c r="S89" s="8">
        <f t="shared" si="18"/>
        <v>0</v>
      </c>
      <c r="T89" s="5"/>
      <c r="U89" s="19"/>
      <c r="V89" s="19"/>
      <c r="W89" s="4"/>
      <c r="Y89" s="6"/>
      <c r="Z89" s="51">
        <f t="shared" si="19"/>
        <v>0</v>
      </c>
      <c r="AA89" s="8">
        <f>+'[2]13- Costo por servicio-producto'!E1085</f>
        <v>0</v>
      </c>
      <c r="AB89" s="8">
        <f t="shared" si="20"/>
        <v>0</v>
      </c>
      <c r="AC89" s="8">
        <f t="shared" si="21"/>
        <v>0</v>
      </c>
      <c r="AD89" s="5"/>
      <c r="AE89" s="19"/>
      <c r="AF89" s="19"/>
      <c r="AG89" s="4"/>
      <c r="AI89" s="6"/>
      <c r="AJ89" s="51">
        <f t="shared" si="22"/>
        <v>0</v>
      </c>
      <c r="AK89" s="8">
        <f>+'[2]13- Costo por servicio-producto'!E1085</f>
        <v>0</v>
      </c>
      <c r="AL89" s="8">
        <f t="shared" si="23"/>
        <v>0</v>
      </c>
      <c r="AM89" s="8">
        <f t="shared" si="24"/>
        <v>0</v>
      </c>
      <c r="AN89" s="5"/>
      <c r="AO89" s="19"/>
      <c r="AP89" s="19"/>
      <c r="AQ89" s="4"/>
      <c r="AS89" s="6"/>
      <c r="AT89" s="51">
        <f t="shared" si="25"/>
        <v>0</v>
      </c>
      <c r="AU89" s="8">
        <f>+'[2]13- Costo por servicio-producto'!E1085</f>
        <v>0</v>
      </c>
      <c r="AV89" s="8">
        <f t="shared" si="26"/>
        <v>0</v>
      </c>
      <c r="AW89" s="8">
        <f t="shared" si="27"/>
        <v>0</v>
      </c>
      <c r="AX89" s="5"/>
      <c r="AY89" s="19"/>
      <c r="AZ89" s="19"/>
      <c r="BA89" s="4"/>
    </row>
    <row r="90" spans="2:53" ht="15" thickBot="1">
      <c r="B90" s="81"/>
      <c r="C90" s="81"/>
      <c r="D90" s="54" t="s">
        <v>151</v>
      </c>
      <c r="E90" s="6"/>
      <c r="F90" s="58"/>
      <c r="G90" s="8">
        <f>+'[2]13- Costo por servicio-producto'!E1086</f>
        <v>0</v>
      </c>
      <c r="H90" s="8">
        <f t="shared" si="14"/>
        <v>0</v>
      </c>
      <c r="I90" s="50">
        <f t="shared" si="15"/>
        <v>0</v>
      </c>
      <c r="J90" s="5"/>
      <c r="K90" s="19"/>
      <c r="L90" s="19"/>
      <c r="M90" s="4"/>
      <c r="O90" s="6"/>
      <c r="P90" s="51">
        <f t="shared" si="16"/>
        <v>0</v>
      </c>
      <c r="Q90" s="8">
        <f>+'[2]13- Costo por servicio-producto'!E1086</f>
        <v>0</v>
      </c>
      <c r="R90" s="8">
        <f t="shared" si="17"/>
        <v>0</v>
      </c>
      <c r="S90" s="8">
        <f t="shared" si="18"/>
        <v>0</v>
      </c>
      <c r="T90" s="5"/>
      <c r="U90" s="19"/>
      <c r="V90" s="19"/>
      <c r="W90" s="4"/>
      <c r="Y90" s="6"/>
      <c r="Z90" s="51">
        <f t="shared" si="19"/>
        <v>0</v>
      </c>
      <c r="AA90" s="8">
        <f>+'[2]13- Costo por servicio-producto'!E1086</f>
        <v>0</v>
      </c>
      <c r="AB90" s="8">
        <f t="shared" si="20"/>
        <v>0</v>
      </c>
      <c r="AC90" s="8">
        <f t="shared" si="21"/>
        <v>0</v>
      </c>
      <c r="AD90" s="5"/>
      <c r="AE90" s="19"/>
      <c r="AF90" s="19"/>
      <c r="AG90" s="4"/>
      <c r="AI90" s="6"/>
      <c r="AJ90" s="51">
        <f t="shared" si="22"/>
        <v>0</v>
      </c>
      <c r="AK90" s="8">
        <f>+'[2]13- Costo por servicio-producto'!E1086</f>
        <v>0</v>
      </c>
      <c r="AL90" s="8">
        <f t="shared" si="23"/>
        <v>0</v>
      </c>
      <c r="AM90" s="8">
        <f t="shared" si="24"/>
        <v>0</v>
      </c>
      <c r="AN90" s="5"/>
      <c r="AO90" s="19"/>
      <c r="AP90" s="19"/>
      <c r="AQ90" s="4"/>
      <c r="AS90" s="6"/>
      <c r="AT90" s="51">
        <f t="shared" si="25"/>
        <v>0</v>
      </c>
      <c r="AU90" s="8">
        <f>+'[2]13- Costo por servicio-producto'!E1086</f>
        <v>0</v>
      </c>
      <c r="AV90" s="8">
        <f t="shared" si="26"/>
        <v>0</v>
      </c>
      <c r="AW90" s="8">
        <f t="shared" si="27"/>
        <v>0</v>
      </c>
      <c r="AX90" s="5"/>
      <c r="AY90" s="19"/>
      <c r="AZ90" s="19"/>
      <c r="BA90" s="4"/>
    </row>
    <row r="91" spans="2:53" ht="15" thickBot="1">
      <c r="B91" s="81"/>
      <c r="C91" s="81"/>
      <c r="D91" s="54" t="s">
        <v>152</v>
      </c>
      <c r="E91" s="6"/>
      <c r="F91" s="58"/>
      <c r="G91" s="8">
        <f>+'[2]13- Costo por servicio-producto'!E1087</f>
        <v>0</v>
      </c>
      <c r="H91" s="8">
        <f t="shared" si="14"/>
        <v>0</v>
      </c>
      <c r="I91" s="50">
        <f t="shared" si="15"/>
        <v>0</v>
      </c>
      <c r="J91" s="5"/>
      <c r="K91" s="19"/>
      <c r="L91" s="19"/>
      <c r="M91" s="4"/>
      <c r="O91" s="6"/>
      <c r="P91" s="51">
        <f t="shared" si="16"/>
        <v>0</v>
      </c>
      <c r="Q91" s="8">
        <f>+'[2]13- Costo por servicio-producto'!E1087</f>
        <v>0</v>
      </c>
      <c r="R91" s="8">
        <f t="shared" si="17"/>
        <v>0</v>
      </c>
      <c r="S91" s="8">
        <f t="shared" si="18"/>
        <v>0</v>
      </c>
      <c r="T91" s="5"/>
      <c r="U91" s="19"/>
      <c r="V91" s="19"/>
      <c r="W91" s="4"/>
      <c r="Y91" s="6"/>
      <c r="Z91" s="51">
        <f t="shared" si="19"/>
        <v>0</v>
      </c>
      <c r="AA91" s="8">
        <f>+'[2]13- Costo por servicio-producto'!E1087</f>
        <v>0</v>
      </c>
      <c r="AB91" s="8">
        <f t="shared" si="20"/>
        <v>0</v>
      </c>
      <c r="AC91" s="8">
        <f t="shared" si="21"/>
        <v>0</v>
      </c>
      <c r="AD91" s="5"/>
      <c r="AE91" s="19"/>
      <c r="AF91" s="19"/>
      <c r="AG91" s="4"/>
      <c r="AI91" s="6"/>
      <c r="AJ91" s="51">
        <f t="shared" si="22"/>
        <v>0</v>
      </c>
      <c r="AK91" s="8">
        <f>+'[2]13- Costo por servicio-producto'!E1087</f>
        <v>0</v>
      </c>
      <c r="AL91" s="8">
        <f t="shared" si="23"/>
        <v>0</v>
      </c>
      <c r="AM91" s="8">
        <f t="shared" si="24"/>
        <v>0</v>
      </c>
      <c r="AN91" s="5"/>
      <c r="AO91" s="19"/>
      <c r="AP91" s="19"/>
      <c r="AQ91" s="4"/>
      <c r="AS91" s="6"/>
      <c r="AT91" s="51">
        <f t="shared" si="25"/>
        <v>0</v>
      </c>
      <c r="AU91" s="8">
        <f>+'[2]13- Costo por servicio-producto'!E1087</f>
        <v>0</v>
      </c>
      <c r="AV91" s="8">
        <f t="shared" si="26"/>
        <v>0</v>
      </c>
      <c r="AW91" s="8">
        <f t="shared" si="27"/>
        <v>0</v>
      </c>
      <c r="AX91" s="5"/>
      <c r="AY91" s="19"/>
      <c r="AZ91" s="19"/>
      <c r="BA91" s="4"/>
    </row>
    <row r="92" spans="2:53" ht="15" thickBot="1">
      <c r="B92" s="81"/>
      <c r="C92" s="81"/>
      <c r="D92" s="54" t="s">
        <v>153</v>
      </c>
      <c r="E92" s="6"/>
      <c r="F92" s="58"/>
      <c r="G92" s="8">
        <f>+'[2]13- Costo por servicio-producto'!E1088</f>
        <v>0</v>
      </c>
      <c r="H92" s="8">
        <f t="shared" si="14"/>
        <v>0</v>
      </c>
      <c r="I92" s="50">
        <f t="shared" si="15"/>
        <v>0</v>
      </c>
      <c r="J92" s="5"/>
      <c r="K92" s="19"/>
      <c r="L92" s="19"/>
      <c r="M92" s="4"/>
      <c r="O92" s="6"/>
      <c r="P92" s="51">
        <f t="shared" si="16"/>
        <v>0</v>
      </c>
      <c r="Q92" s="8">
        <f>+'[2]13- Costo por servicio-producto'!E1088</f>
        <v>0</v>
      </c>
      <c r="R92" s="8">
        <f t="shared" si="17"/>
        <v>0</v>
      </c>
      <c r="S92" s="8">
        <f t="shared" si="18"/>
        <v>0</v>
      </c>
      <c r="T92" s="5"/>
      <c r="U92" s="19"/>
      <c r="V92" s="19"/>
      <c r="W92" s="4"/>
      <c r="Y92" s="6"/>
      <c r="Z92" s="51">
        <f t="shared" si="19"/>
        <v>0</v>
      </c>
      <c r="AA92" s="8">
        <f>+'[2]13- Costo por servicio-producto'!E1088</f>
        <v>0</v>
      </c>
      <c r="AB92" s="8">
        <f t="shared" si="20"/>
        <v>0</v>
      </c>
      <c r="AC92" s="8">
        <f t="shared" si="21"/>
        <v>0</v>
      </c>
      <c r="AD92" s="5"/>
      <c r="AE92" s="19"/>
      <c r="AF92" s="19"/>
      <c r="AG92" s="4"/>
      <c r="AI92" s="6"/>
      <c r="AJ92" s="51">
        <f t="shared" si="22"/>
        <v>0</v>
      </c>
      <c r="AK92" s="8">
        <f>+'[2]13- Costo por servicio-producto'!E1088</f>
        <v>0</v>
      </c>
      <c r="AL92" s="8">
        <f t="shared" si="23"/>
        <v>0</v>
      </c>
      <c r="AM92" s="8">
        <f t="shared" si="24"/>
        <v>0</v>
      </c>
      <c r="AN92" s="5"/>
      <c r="AO92" s="19"/>
      <c r="AP92" s="19"/>
      <c r="AQ92" s="4"/>
      <c r="AS92" s="6"/>
      <c r="AT92" s="51">
        <f t="shared" si="25"/>
        <v>0</v>
      </c>
      <c r="AU92" s="8">
        <f>+'[2]13- Costo por servicio-producto'!E1088</f>
        <v>0</v>
      </c>
      <c r="AV92" s="8">
        <f t="shared" si="26"/>
        <v>0</v>
      </c>
      <c r="AW92" s="8">
        <f t="shared" si="27"/>
        <v>0</v>
      </c>
      <c r="AX92" s="5"/>
      <c r="AY92" s="19"/>
      <c r="AZ92" s="19"/>
      <c r="BA92" s="4"/>
    </row>
    <row r="93" spans="2:53" ht="15" thickBot="1">
      <c r="B93" s="81"/>
      <c r="C93" s="81"/>
      <c r="D93" s="54" t="s">
        <v>154</v>
      </c>
      <c r="E93" s="6"/>
      <c r="F93" s="58"/>
      <c r="G93" s="8">
        <f>+'[2]13- Costo por servicio-producto'!E1089</f>
        <v>0</v>
      </c>
      <c r="H93" s="8">
        <f t="shared" si="14"/>
        <v>0</v>
      </c>
      <c r="I93" s="50">
        <f t="shared" si="15"/>
        <v>0</v>
      </c>
      <c r="J93" s="5"/>
      <c r="K93" s="19"/>
      <c r="L93" s="19"/>
      <c r="M93" s="4"/>
      <c r="O93" s="6"/>
      <c r="P93" s="51">
        <f t="shared" si="16"/>
        <v>0</v>
      </c>
      <c r="Q93" s="8">
        <f>+'[2]13- Costo por servicio-producto'!E1089</f>
        <v>0</v>
      </c>
      <c r="R93" s="8">
        <f t="shared" si="17"/>
        <v>0</v>
      </c>
      <c r="S93" s="8">
        <f t="shared" si="18"/>
        <v>0</v>
      </c>
      <c r="T93" s="5"/>
      <c r="U93" s="19"/>
      <c r="V93" s="19"/>
      <c r="W93" s="4"/>
      <c r="Y93" s="6"/>
      <c r="Z93" s="51">
        <f t="shared" si="19"/>
        <v>0</v>
      </c>
      <c r="AA93" s="8">
        <f>+'[2]13- Costo por servicio-producto'!E1089</f>
        <v>0</v>
      </c>
      <c r="AB93" s="8">
        <f t="shared" si="20"/>
        <v>0</v>
      </c>
      <c r="AC93" s="8">
        <f t="shared" si="21"/>
        <v>0</v>
      </c>
      <c r="AD93" s="5"/>
      <c r="AE93" s="19"/>
      <c r="AF93" s="19"/>
      <c r="AG93" s="4"/>
      <c r="AI93" s="6"/>
      <c r="AJ93" s="51">
        <f t="shared" si="22"/>
        <v>0</v>
      </c>
      <c r="AK93" s="8">
        <f>+'[2]13- Costo por servicio-producto'!E1089</f>
        <v>0</v>
      </c>
      <c r="AL93" s="8">
        <f t="shared" si="23"/>
        <v>0</v>
      </c>
      <c r="AM93" s="8">
        <f t="shared" si="24"/>
        <v>0</v>
      </c>
      <c r="AN93" s="5"/>
      <c r="AO93" s="19"/>
      <c r="AP93" s="19"/>
      <c r="AQ93" s="4"/>
      <c r="AS93" s="6"/>
      <c r="AT93" s="51">
        <f t="shared" si="25"/>
        <v>0</v>
      </c>
      <c r="AU93" s="8">
        <f>+'[2]13- Costo por servicio-producto'!E1089</f>
        <v>0</v>
      </c>
      <c r="AV93" s="8">
        <f t="shared" si="26"/>
        <v>0</v>
      </c>
      <c r="AW93" s="8">
        <f t="shared" si="27"/>
        <v>0</v>
      </c>
      <c r="AX93" s="5"/>
      <c r="AY93" s="19"/>
      <c r="AZ93" s="19"/>
      <c r="BA93" s="4"/>
    </row>
    <row r="94" spans="2:53" ht="15" thickBot="1">
      <c r="B94" s="81"/>
      <c r="C94" s="81"/>
      <c r="D94" s="54" t="s">
        <v>155</v>
      </c>
      <c r="E94" s="6"/>
      <c r="F94" s="58"/>
      <c r="G94" s="8">
        <f>+'[2]13- Costo por servicio-producto'!E1090</f>
        <v>0</v>
      </c>
      <c r="H94" s="8">
        <f t="shared" si="14"/>
        <v>0</v>
      </c>
      <c r="I94" s="50">
        <f t="shared" si="15"/>
        <v>0</v>
      </c>
      <c r="J94" s="5"/>
      <c r="K94" s="19"/>
      <c r="L94" s="19"/>
      <c r="M94" s="4"/>
      <c r="O94" s="6"/>
      <c r="P94" s="51">
        <f t="shared" si="16"/>
        <v>0</v>
      </c>
      <c r="Q94" s="8">
        <f>+'[2]13- Costo por servicio-producto'!E1090</f>
        <v>0</v>
      </c>
      <c r="R94" s="8">
        <f t="shared" si="17"/>
        <v>0</v>
      </c>
      <c r="S94" s="8">
        <f t="shared" si="18"/>
        <v>0</v>
      </c>
      <c r="T94" s="5"/>
      <c r="U94" s="19"/>
      <c r="V94" s="19"/>
      <c r="W94" s="4"/>
      <c r="Y94" s="6"/>
      <c r="Z94" s="51">
        <f t="shared" si="19"/>
        <v>0</v>
      </c>
      <c r="AA94" s="8">
        <f>+'[2]13- Costo por servicio-producto'!E1090</f>
        <v>0</v>
      </c>
      <c r="AB94" s="8">
        <f t="shared" si="20"/>
        <v>0</v>
      </c>
      <c r="AC94" s="8">
        <f t="shared" si="21"/>
        <v>0</v>
      </c>
      <c r="AD94" s="5"/>
      <c r="AE94" s="19"/>
      <c r="AF94" s="19"/>
      <c r="AG94" s="4"/>
      <c r="AI94" s="6"/>
      <c r="AJ94" s="51">
        <f t="shared" si="22"/>
        <v>0</v>
      </c>
      <c r="AK94" s="8">
        <f>+'[2]13- Costo por servicio-producto'!E1090</f>
        <v>0</v>
      </c>
      <c r="AL94" s="8">
        <f t="shared" si="23"/>
        <v>0</v>
      </c>
      <c r="AM94" s="8">
        <f t="shared" si="24"/>
        <v>0</v>
      </c>
      <c r="AN94" s="5"/>
      <c r="AO94" s="19"/>
      <c r="AP94" s="19"/>
      <c r="AQ94" s="4"/>
      <c r="AS94" s="6"/>
      <c r="AT94" s="51">
        <f t="shared" si="25"/>
        <v>0</v>
      </c>
      <c r="AU94" s="8">
        <f>+'[2]13- Costo por servicio-producto'!E1090</f>
        <v>0</v>
      </c>
      <c r="AV94" s="8">
        <f t="shared" si="26"/>
        <v>0</v>
      </c>
      <c r="AW94" s="8">
        <f t="shared" si="27"/>
        <v>0</v>
      </c>
      <c r="AX94" s="5"/>
      <c r="AY94" s="19"/>
      <c r="AZ94" s="19"/>
      <c r="BA94" s="4"/>
    </row>
    <row r="95" spans="2:53" ht="15" thickBot="1">
      <c r="B95" s="81"/>
      <c r="C95" s="81"/>
      <c r="D95" s="54" t="s">
        <v>156</v>
      </c>
      <c r="E95" s="6"/>
      <c r="F95" s="58"/>
      <c r="G95" s="8">
        <f>+'[2]13- Costo por servicio-producto'!E1091</f>
        <v>0</v>
      </c>
      <c r="H95" s="8">
        <f t="shared" si="14"/>
        <v>0</v>
      </c>
      <c r="I95" s="50">
        <f t="shared" si="15"/>
        <v>0</v>
      </c>
      <c r="J95" s="5"/>
      <c r="K95" s="19"/>
      <c r="L95" s="19"/>
      <c r="M95" s="4"/>
      <c r="O95" s="6"/>
      <c r="P95" s="51">
        <f t="shared" si="16"/>
        <v>0</v>
      </c>
      <c r="Q95" s="8">
        <f>+'[2]13- Costo por servicio-producto'!E1091</f>
        <v>0</v>
      </c>
      <c r="R95" s="8">
        <f t="shared" si="17"/>
        <v>0</v>
      </c>
      <c r="S95" s="8">
        <f t="shared" si="18"/>
        <v>0</v>
      </c>
      <c r="T95" s="5"/>
      <c r="U95" s="19"/>
      <c r="V95" s="19"/>
      <c r="W95" s="4"/>
      <c r="Y95" s="6"/>
      <c r="Z95" s="51">
        <f t="shared" si="19"/>
        <v>0</v>
      </c>
      <c r="AA95" s="8">
        <f>+'[2]13- Costo por servicio-producto'!E1091</f>
        <v>0</v>
      </c>
      <c r="AB95" s="8">
        <f t="shared" si="20"/>
        <v>0</v>
      </c>
      <c r="AC95" s="8">
        <f t="shared" si="21"/>
        <v>0</v>
      </c>
      <c r="AD95" s="5"/>
      <c r="AE95" s="19"/>
      <c r="AF95" s="19"/>
      <c r="AG95" s="4"/>
      <c r="AI95" s="6"/>
      <c r="AJ95" s="51">
        <f t="shared" si="22"/>
        <v>0</v>
      </c>
      <c r="AK95" s="8">
        <f>+'[2]13- Costo por servicio-producto'!E1091</f>
        <v>0</v>
      </c>
      <c r="AL95" s="8">
        <f t="shared" si="23"/>
        <v>0</v>
      </c>
      <c r="AM95" s="8">
        <f t="shared" si="24"/>
        <v>0</v>
      </c>
      <c r="AN95" s="5"/>
      <c r="AO95" s="19"/>
      <c r="AP95" s="19"/>
      <c r="AQ95" s="4"/>
      <c r="AS95" s="6"/>
      <c r="AT95" s="51">
        <f t="shared" si="25"/>
        <v>0</v>
      </c>
      <c r="AU95" s="8">
        <f>+'[2]13- Costo por servicio-producto'!E1091</f>
        <v>0</v>
      </c>
      <c r="AV95" s="8">
        <f t="shared" si="26"/>
        <v>0</v>
      </c>
      <c r="AW95" s="8">
        <f t="shared" si="27"/>
        <v>0</v>
      </c>
      <c r="AX95" s="5"/>
      <c r="AY95" s="19"/>
      <c r="AZ95" s="19"/>
      <c r="BA95" s="4"/>
    </row>
    <row r="96" spans="2:53" ht="15" thickBot="1">
      <c r="B96" s="81"/>
      <c r="C96" s="81"/>
      <c r="D96" s="54" t="s">
        <v>157</v>
      </c>
      <c r="E96" s="6"/>
      <c r="F96" s="58"/>
      <c r="G96" s="8">
        <f>+'[2]13- Costo por servicio-producto'!E1092</f>
        <v>0</v>
      </c>
      <c r="H96" s="8">
        <f t="shared" si="14"/>
        <v>0</v>
      </c>
      <c r="I96" s="50">
        <f t="shared" si="15"/>
        <v>0</v>
      </c>
      <c r="J96" s="5"/>
      <c r="K96" s="19"/>
      <c r="L96" s="19"/>
      <c r="M96" s="4"/>
      <c r="O96" s="6"/>
      <c r="P96" s="51">
        <f t="shared" si="16"/>
        <v>0</v>
      </c>
      <c r="Q96" s="8">
        <f>+'[2]13- Costo por servicio-producto'!E1092</f>
        <v>0</v>
      </c>
      <c r="R96" s="8">
        <f t="shared" si="17"/>
        <v>0</v>
      </c>
      <c r="S96" s="8">
        <f t="shared" si="18"/>
        <v>0</v>
      </c>
      <c r="T96" s="5"/>
      <c r="U96" s="19"/>
      <c r="V96" s="19"/>
      <c r="W96" s="4"/>
      <c r="Y96" s="6"/>
      <c r="Z96" s="51">
        <f t="shared" si="19"/>
        <v>0</v>
      </c>
      <c r="AA96" s="8">
        <f>+'[2]13- Costo por servicio-producto'!E1092</f>
        <v>0</v>
      </c>
      <c r="AB96" s="8">
        <f t="shared" si="20"/>
        <v>0</v>
      </c>
      <c r="AC96" s="8">
        <f t="shared" si="21"/>
        <v>0</v>
      </c>
      <c r="AD96" s="5"/>
      <c r="AE96" s="19"/>
      <c r="AF96" s="19"/>
      <c r="AG96" s="4"/>
      <c r="AI96" s="6"/>
      <c r="AJ96" s="51">
        <f t="shared" si="22"/>
        <v>0</v>
      </c>
      <c r="AK96" s="8">
        <f>+'[2]13- Costo por servicio-producto'!E1092</f>
        <v>0</v>
      </c>
      <c r="AL96" s="8">
        <f t="shared" si="23"/>
        <v>0</v>
      </c>
      <c r="AM96" s="8">
        <f t="shared" si="24"/>
        <v>0</v>
      </c>
      <c r="AN96" s="5"/>
      <c r="AO96" s="19"/>
      <c r="AP96" s="19"/>
      <c r="AQ96" s="4"/>
      <c r="AS96" s="6"/>
      <c r="AT96" s="51">
        <f t="shared" si="25"/>
        <v>0</v>
      </c>
      <c r="AU96" s="8">
        <f>+'[2]13- Costo por servicio-producto'!E1092</f>
        <v>0</v>
      </c>
      <c r="AV96" s="8">
        <f t="shared" si="26"/>
        <v>0</v>
      </c>
      <c r="AW96" s="8">
        <f t="shared" si="27"/>
        <v>0</v>
      </c>
      <c r="AX96" s="5"/>
      <c r="AY96" s="19"/>
      <c r="AZ96" s="19"/>
      <c r="BA96" s="4"/>
    </row>
    <row r="97" spans="2:53" ht="15" thickBot="1">
      <c r="B97" s="81"/>
      <c r="C97" s="81"/>
      <c r="D97" s="54" t="s">
        <v>158</v>
      </c>
      <c r="E97" s="6"/>
      <c r="F97" s="58"/>
      <c r="G97" s="8">
        <f>+'[2]13- Costo por servicio-producto'!E1093</f>
        <v>0</v>
      </c>
      <c r="H97" s="8">
        <f t="shared" si="14"/>
        <v>0</v>
      </c>
      <c r="I97" s="50">
        <f t="shared" si="15"/>
        <v>0</v>
      </c>
      <c r="J97" s="5"/>
      <c r="K97" s="19"/>
      <c r="L97" s="19"/>
      <c r="M97" s="4"/>
      <c r="O97" s="6"/>
      <c r="P97" s="51">
        <f t="shared" si="16"/>
        <v>0</v>
      </c>
      <c r="Q97" s="8">
        <f>+'[2]13- Costo por servicio-producto'!E1093</f>
        <v>0</v>
      </c>
      <c r="R97" s="8">
        <f t="shared" si="17"/>
        <v>0</v>
      </c>
      <c r="S97" s="8">
        <f t="shared" si="18"/>
        <v>0</v>
      </c>
      <c r="T97" s="5"/>
      <c r="U97" s="19"/>
      <c r="V97" s="19"/>
      <c r="W97" s="4"/>
      <c r="Y97" s="6"/>
      <c r="Z97" s="51">
        <f t="shared" si="19"/>
        <v>0</v>
      </c>
      <c r="AA97" s="8">
        <f>+'[2]13- Costo por servicio-producto'!E1093</f>
        <v>0</v>
      </c>
      <c r="AB97" s="8">
        <f t="shared" si="20"/>
        <v>0</v>
      </c>
      <c r="AC97" s="8">
        <f t="shared" si="21"/>
        <v>0</v>
      </c>
      <c r="AD97" s="5"/>
      <c r="AE97" s="19"/>
      <c r="AF97" s="19"/>
      <c r="AG97" s="4"/>
      <c r="AI97" s="6"/>
      <c r="AJ97" s="51">
        <f t="shared" si="22"/>
        <v>0</v>
      </c>
      <c r="AK97" s="8">
        <f>+'[2]13- Costo por servicio-producto'!E1093</f>
        <v>0</v>
      </c>
      <c r="AL97" s="8">
        <f t="shared" si="23"/>
        <v>0</v>
      </c>
      <c r="AM97" s="8">
        <f t="shared" si="24"/>
        <v>0</v>
      </c>
      <c r="AN97" s="5"/>
      <c r="AO97" s="19"/>
      <c r="AP97" s="19"/>
      <c r="AQ97" s="4"/>
      <c r="AS97" s="6"/>
      <c r="AT97" s="51">
        <f t="shared" si="25"/>
        <v>0</v>
      </c>
      <c r="AU97" s="8">
        <f>+'[2]13- Costo por servicio-producto'!E1093</f>
        <v>0</v>
      </c>
      <c r="AV97" s="8">
        <f t="shared" si="26"/>
        <v>0</v>
      </c>
      <c r="AW97" s="8">
        <f t="shared" si="27"/>
        <v>0</v>
      </c>
      <c r="AX97" s="5"/>
      <c r="AY97" s="19"/>
      <c r="AZ97" s="19"/>
      <c r="BA97" s="4"/>
    </row>
    <row r="98" spans="2:53" ht="15" thickBot="1">
      <c r="B98" s="81"/>
      <c r="C98" s="81"/>
      <c r="D98" s="54" t="s">
        <v>159</v>
      </c>
      <c r="E98" s="6"/>
      <c r="F98" s="58"/>
      <c r="G98" s="8">
        <f>+'[2]13- Costo por servicio-producto'!E1094</f>
        <v>0</v>
      </c>
      <c r="H98" s="8">
        <f t="shared" si="14"/>
        <v>0</v>
      </c>
      <c r="I98" s="50">
        <f t="shared" si="15"/>
        <v>0</v>
      </c>
      <c r="J98" s="5"/>
      <c r="K98" s="19"/>
      <c r="L98" s="19"/>
      <c r="M98" s="4"/>
      <c r="O98" s="6"/>
      <c r="P98" s="51">
        <f t="shared" si="16"/>
        <v>0</v>
      </c>
      <c r="Q98" s="8">
        <f>+'[2]13- Costo por servicio-producto'!E1094</f>
        <v>0</v>
      </c>
      <c r="R98" s="8">
        <f t="shared" si="17"/>
        <v>0</v>
      </c>
      <c r="S98" s="8">
        <f t="shared" si="18"/>
        <v>0</v>
      </c>
      <c r="T98" s="5"/>
      <c r="U98" s="19"/>
      <c r="V98" s="19"/>
      <c r="W98" s="4"/>
      <c r="Y98" s="6"/>
      <c r="Z98" s="51">
        <f t="shared" si="19"/>
        <v>0</v>
      </c>
      <c r="AA98" s="8">
        <f>+'[2]13- Costo por servicio-producto'!E1094</f>
        <v>0</v>
      </c>
      <c r="AB98" s="8">
        <f t="shared" si="20"/>
        <v>0</v>
      </c>
      <c r="AC98" s="8">
        <f t="shared" si="21"/>
        <v>0</v>
      </c>
      <c r="AD98" s="5"/>
      <c r="AE98" s="19"/>
      <c r="AF98" s="19"/>
      <c r="AG98" s="4"/>
      <c r="AI98" s="6"/>
      <c r="AJ98" s="51">
        <f t="shared" si="22"/>
        <v>0</v>
      </c>
      <c r="AK98" s="8">
        <f>+'[2]13- Costo por servicio-producto'!E1094</f>
        <v>0</v>
      </c>
      <c r="AL98" s="8">
        <f t="shared" si="23"/>
        <v>0</v>
      </c>
      <c r="AM98" s="8">
        <f t="shared" si="24"/>
        <v>0</v>
      </c>
      <c r="AN98" s="5"/>
      <c r="AO98" s="19"/>
      <c r="AP98" s="19"/>
      <c r="AQ98" s="4"/>
      <c r="AS98" s="6"/>
      <c r="AT98" s="51">
        <f t="shared" si="25"/>
        <v>0</v>
      </c>
      <c r="AU98" s="8">
        <f>+'[2]13- Costo por servicio-producto'!E1094</f>
        <v>0</v>
      </c>
      <c r="AV98" s="8">
        <f t="shared" si="26"/>
        <v>0</v>
      </c>
      <c r="AW98" s="8">
        <f t="shared" si="27"/>
        <v>0</v>
      </c>
      <c r="AX98" s="5"/>
      <c r="AY98" s="19"/>
      <c r="AZ98" s="19"/>
      <c r="BA98" s="4"/>
    </row>
    <row r="99" spans="2:53" ht="15" thickBot="1">
      <c r="B99" s="81"/>
      <c r="C99" s="81"/>
      <c r="D99" s="54" t="s">
        <v>160</v>
      </c>
      <c r="E99" s="6"/>
      <c r="F99" s="58"/>
      <c r="G99" s="8">
        <f>+'[2]13- Costo por servicio-producto'!E1095</f>
        <v>0</v>
      </c>
      <c r="H99" s="8">
        <f t="shared" si="14"/>
        <v>0</v>
      </c>
      <c r="I99" s="50">
        <f t="shared" si="15"/>
        <v>0</v>
      </c>
      <c r="J99" s="5"/>
      <c r="K99" s="19"/>
      <c r="L99" s="19"/>
      <c r="M99" s="4"/>
      <c r="O99" s="6"/>
      <c r="P99" s="51">
        <f t="shared" si="16"/>
        <v>0</v>
      </c>
      <c r="Q99" s="8">
        <f>+'[2]13- Costo por servicio-producto'!E1095</f>
        <v>0</v>
      </c>
      <c r="R99" s="8">
        <f t="shared" si="17"/>
        <v>0</v>
      </c>
      <c r="S99" s="8">
        <f t="shared" si="18"/>
        <v>0</v>
      </c>
      <c r="T99" s="5"/>
      <c r="U99" s="19"/>
      <c r="V99" s="19"/>
      <c r="W99" s="4"/>
      <c r="Y99" s="6"/>
      <c r="Z99" s="51">
        <f t="shared" si="19"/>
        <v>0</v>
      </c>
      <c r="AA99" s="8">
        <f>+'[2]13- Costo por servicio-producto'!E1095</f>
        <v>0</v>
      </c>
      <c r="AB99" s="8">
        <f t="shared" si="20"/>
        <v>0</v>
      </c>
      <c r="AC99" s="8">
        <f t="shared" si="21"/>
        <v>0</v>
      </c>
      <c r="AD99" s="5"/>
      <c r="AE99" s="19"/>
      <c r="AF99" s="19"/>
      <c r="AG99" s="4"/>
      <c r="AI99" s="6"/>
      <c r="AJ99" s="51">
        <f t="shared" si="22"/>
        <v>0</v>
      </c>
      <c r="AK99" s="8">
        <f>+'[2]13- Costo por servicio-producto'!E1095</f>
        <v>0</v>
      </c>
      <c r="AL99" s="8">
        <f t="shared" si="23"/>
        <v>0</v>
      </c>
      <c r="AM99" s="8">
        <f t="shared" si="24"/>
        <v>0</v>
      </c>
      <c r="AN99" s="5"/>
      <c r="AO99" s="19"/>
      <c r="AP99" s="19"/>
      <c r="AQ99" s="4"/>
      <c r="AS99" s="6"/>
      <c r="AT99" s="51">
        <f t="shared" si="25"/>
        <v>0</v>
      </c>
      <c r="AU99" s="8">
        <f>+'[2]13- Costo por servicio-producto'!E1095</f>
        <v>0</v>
      </c>
      <c r="AV99" s="8">
        <f t="shared" si="26"/>
        <v>0</v>
      </c>
      <c r="AW99" s="8">
        <f t="shared" si="27"/>
        <v>0</v>
      </c>
      <c r="AX99" s="5"/>
      <c r="AY99" s="19"/>
      <c r="AZ99" s="19"/>
      <c r="BA99" s="4"/>
    </row>
    <row r="100" spans="2:53" ht="15" thickBot="1">
      <c r="B100" s="81"/>
      <c r="C100" s="81"/>
      <c r="D100" s="54" t="s">
        <v>161</v>
      </c>
      <c r="E100" s="6"/>
      <c r="F100" s="58"/>
      <c r="G100" s="8">
        <f>+'[2]13- Costo por servicio-producto'!E1096</f>
        <v>0</v>
      </c>
      <c r="H100" s="8">
        <f t="shared" si="14"/>
        <v>0</v>
      </c>
      <c r="I100" s="50">
        <f t="shared" si="15"/>
        <v>0</v>
      </c>
      <c r="J100" s="5"/>
      <c r="K100" s="19"/>
      <c r="L100" s="19"/>
      <c r="M100" s="4"/>
      <c r="O100" s="6"/>
      <c r="P100" s="51">
        <f t="shared" si="16"/>
        <v>0</v>
      </c>
      <c r="Q100" s="8">
        <f>+'[2]13- Costo por servicio-producto'!E1096</f>
        <v>0</v>
      </c>
      <c r="R100" s="8">
        <f t="shared" si="17"/>
        <v>0</v>
      </c>
      <c r="S100" s="8">
        <f t="shared" si="18"/>
        <v>0</v>
      </c>
      <c r="T100" s="5"/>
      <c r="U100" s="19"/>
      <c r="V100" s="19"/>
      <c r="W100" s="4"/>
      <c r="Y100" s="6"/>
      <c r="Z100" s="51">
        <f t="shared" si="19"/>
        <v>0</v>
      </c>
      <c r="AA100" s="8">
        <f>+'[2]13- Costo por servicio-producto'!E1096</f>
        <v>0</v>
      </c>
      <c r="AB100" s="8">
        <f t="shared" si="20"/>
        <v>0</v>
      </c>
      <c r="AC100" s="8">
        <f t="shared" si="21"/>
        <v>0</v>
      </c>
      <c r="AD100" s="5"/>
      <c r="AE100" s="19"/>
      <c r="AF100" s="19"/>
      <c r="AG100" s="4"/>
      <c r="AI100" s="6"/>
      <c r="AJ100" s="51">
        <f t="shared" si="22"/>
        <v>0</v>
      </c>
      <c r="AK100" s="8">
        <f>+'[2]13- Costo por servicio-producto'!E1096</f>
        <v>0</v>
      </c>
      <c r="AL100" s="8">
        <f t="shared" si="23"/>
        <v>0</v>
      </c>
      <c r="AM100" s="8">
        <f t="shared" si="24"/>
        <v>0</v>
      </c>
      <c r="AN100" s="5"/>
      <c r="AO100" s="19"/>
      <c r="AP100" s="19"/>
      <c r="AQ100" s="4"/>
      <c r="AS100" s="6"/>
      <c r="AT100" s="51">
        <f t="shared" si="25"/>
        <v>0</v>
      </c>
      <c r="AU100" s="8">
        <f>+'[2]13- Costo por servicio-producto'!E1096</f>
        <v>0</v>
      </c>
      <c r="AV100" s="8">
        <f t="shared" si="26"/>
        <v>0</v>
      </c>
      <c r="AW100" s="8">
        <f t="shared" si="27"/>
        <v>0</v>
      </c>
      <c r="AX100" s="5"/>
      <c r="AY100" s="19"/>
      <c r="AZ100" s="19"/>
      <c r="BA100" s="4"/>
    </row>
    <row r="101" spans="2:53" ht="15" thickBot="1">
      <c r="B101" s="81"/>
      <c r="C101" s="81"/>
      <c r="D101" s="54" t="s">
        <v>162</v>
      </c>
      <c r="E101" s="6"/>
      <c r="F101" s="58"/>
      <c r="G101" s="8">
        <f>+'[2]13- Costo por servicio-producto'!E1097</f>
        <v>0</v>
      </c>
      <c r="H101" s="8">
        <f t="shared" si="14"/>
        <v>0</v>
      </c>
      <c r="I101" s="50">
        <f t="shared" si="15"/>
        <v>0</v>
      </c>
      <c r="J101" s="5"/>
      <c r="K101" s="19"/>
      <c r="L101" s="19"/>
      <c r="M101" s="4"/>
      <c r="O101" s="6"/>
      <c r="P101" s="51">
        <f t="shared" si="16"/>
        <v>0</v>
      </c>
      <c r="Q101" s="8">
        <f>+'[2]13- Costo por servicio-producto'!E1097</f>
        <v>0</v>
      </c>
      <c r="R101" s="8">
        <f t="shared" si="17"/>
        <v>0</v>
      </c>
      <c r="S101" s="8">
        <f t="shared" si="18"/>
        <v>0</v>
      </c>
      <c r="T101" s="5"/>
      <c r="U101" s="19"/>
      <c r="V101" s="19"/>
      <c r="W101" s="4"/>
      <c r="Y101" s="6"/>
      <c r="Z101" s="51">
        <f t="shared" si="19"/>
        <v>0</v>
      </c>
      <c r="AA101" s="8">
        <f>+'[2]13- Costo por servicio-producto'!E1097</f>
        <v>0</v>
      </c>
      <c r="AB101" s="8">
        <f t="shared" si="20"/>
        <v>0</v>
      </c>
      <c r="AC101" s="8">
        <f t="shared" si="21"/>
        <v>0</v>
      </c>
      <c r="AD101" s="5"/>
      <c r="AE101" s="19"/>
      <c r="AF101" s="19"/>
      <c r="AG101" s="4"/>
      <c r="AI101" s="6"/>
      <c r="AJ101" s="51">
        <f t="shared" si="22"/>
        <v>0</v>
      </c>
      <c r="AK101" s="8">
        <f>+'[2]13- Costo por servicio-producto'!E1097</f>
        <v>0</v>
      </c>
      <c r="AL101" s="8">
        <f t="shared" si="23"/>
        <v>0</v>
      </c>
      <c r="AM101" s="8">
        <f t="shared" si="24"/>
        <v>0</v>
      </c>
      <c r="AN101" s="5"/>
      <c r="AO101" s="19"/>
      <c r="AP101" s="19"/>
      <c r="AQ101" s="4"/>
      <c r="AS101" s="6"/>
      <c r="AT101" s="51">
        <f t="shared" si="25"/>
        <v>0</v>
      </c>
      <c r="AU101" s="8">
        <f>+'[2]13- Costo por servicio-producto'!E1097</f>
        <v>0</v>
      </c>
      <c r="AV101" s="8">
        <f t="shared" si="26"/>
        <v>0</v>
      </c>
      <c r="AW101" s="8">
        <f t="shared" si="27"/>
        <v>0</v>
      </c>
      <c r="AX101" s="5"/>
      <c r="AY101" s="19"/>
      <c r="AZ101" s="19"/>
      <c r="BA101" s="4"/>
    </row>
    <row r="102" spans="2:53" ht="15" thickBot="1">
      <c r="B102" s="81"/>
      <c r="C102" s="81"/>
      <c r="D102" s="54" t="s">
        <v>163</v>
      </c>
      <c r="E102" s="6"/>
      <c r="F102" s="58"/>
      <c r="G102" s="8">
        <f>+'[2]13- Costo por servicio-producto'!E1098</f>
        <v>0</v>
      </c>
      <c r="H102" s="8">
        <f t="shared" si="14"/>
        <v>0</v>
      </c>
      <c r="I102" s="50">
        <f t="shared" si="15"/>
        <v>0</v>
      </c>
      <c r="J102" s="5"/>
      <c r="K102" s="19"/>
      <c r="L102" s="19"/>
      <c r="M102" s="4"/>
      <c r="O102" s="6"/>
      <c r="P102" s="51">
        <f t="shared" si="16"/>
        <v>0</v>
      </c>
      <c r="Q102" s="8">
        <f>+'[2]13- Costo por servicio-producto'!E1098</f>
        <v>0</v>
      </c>
      <c r="R102" s="8">
        <f t="shared" si="17"/>
        <v>0</v>
      </c>
      <c r="S102" s="8">
        <f t="shared" si="18"/>
        <v>0</v>
      </c>
      <c r="T102" s="5"/>
      <c r="U102" s="19"/>
      <c r="V102" s="19"/>
      <c r="W102" s="4"/>
      <c r="Y102" s="6"/>
      <c r="Z102" s="51">
        <f t="shared" si="19"/>
        <v>0</v>
      </c>
      <c r="AA102" s="8">
        <f>+'[2]13- Costo por servicio-producto'!E1098</f>
        <v>0</v>
      </c>
      <c r="AB102" s="8">
        <f t="shared" si="20"/>
        <v>0</v>
      </c>
      <c r="AC102" s="8">
        <f t="shared" si="21"/>
        <v>0</v>
      </c>
      <c r="AD102" s="5"/>
      <c r="AE102" s="19"/>
      <c r="AF102" s="19"/>
      <c r="AG102" s="4"/>
      <c r="AI102" s="6"/>
      <c r="AJ102" s="51">
        <f t="shared" si="22"/>
        <v>0</v>
      </c>
      <c r="AK102" s="8">
        <f>+'[2]13- Costo por servicio-producto'!E1098</f>
        <v>0</v>
      </c>
      <c r="AL102" s="8">
        <f t="shared" si="23"/>
        <v>0</v>
      </c>
      <c r="AM102" s="8">
        <f t="shared" si="24"/>
        <v>0</v>
      </c>
      <c r="AN102" s="5"/>
      <c r="AO102" s="19"/>
      <c r="AP102" s="19"/>
      <c r="AQ102" s="4"/>
      <c r="AS102" s="6"/>
      <c r="AT102" s="51">
        <f t="shared" si="25"/>
        <v>0</v>
      </c>
      <c r="AU102" s="8">
        <f>+'[2]13- Costo por servicio-producto'!E1098</f>
        <v>0</v>
      </c>
      <c r="AV102" s="8">
        <f t="shared" si="26"/>
        <v>0</v>
      </c>
      <c r="AW102" s="8">
        <f t="shared" si="27"/>
        <v>0</v>
      </c>
      <c r="AX102" s="5"/>
      <c r="AY102" s="19"/>
      <c r="AZ102" s="19"/>
      <c r="BA102" s="4"/>
    </row>
    <row r="103" spans="2:53" ht="15" thickBot="1">
      <c r="B103" s="81"/>
      <c r="C103" s="81"/>
      <c r="D103" s="54" t="s">
        <v>164</v>
      </c>
      <c r="E103" s="6"/>
      <c r="F103" s="58"/>
      <c r="G103" s="8">
        <f>+'[2]13- Costo por servicio-producto'!E1099</f>
        <v>0</v>
      </c>
      <c r="H103" s="8">
        <f t="shared" si="14"/>
        <v>0</v>
      </c>
      <c r="I103" s="50">
        <f t="shared" si="15"/>
        <v>0</v>
      </c>
      <c r="J103" s="5"/>
      <c r="K103" s="19"/>
      <c r="L103" s="19"/>
      <c r="M103" s="4"/>
      <c r="O103" s="6"/>
      <c r="P103" s="51">
        <f t="shared" si="16"/>
        <v>0</v>
      </c>
      <c r="Q103" s="8">
        <f>+'[2]13- Costo por servicio-producto'!E1099</f>
        <v>0</v>
      </c>
      <c r="R103" s="8">
        <f t="shared" si="17"/>
        <v>0</v>
      </c>
      <c r="S103" s="8">
        <f t="shared" si="18"/>
        <v>0</v>
      </c>
      <c r="T103" s="5"/>
      <c r="U103" s="19"/>
      <c r="V103" s="19"/>
      <c r="W103" s="4"/>
      <c r="Y103" s="6"/>
      <c r="Z103" s="51">
        <f t="shared" si="19"/>
        <v>0</v>
      </c>
      <c r="AA103" s="8">
        <f>+'[2]13- Costo por servicio-producto'!E1099</f>
        <v>0</v>
      </c>
      <c r="AB103" s="8">
        <f t="shared" si="20"/>
        <v>0</v>
      </c>
      <c r="AC103" s="8">
        <f t="shared" si="21"/>
        <v>0</v>
      </c>
      <c r="AD103" s="5"/>
      <c r="AE103" s="19"/>
      <c r="AF103" s="19"/>
      <c r="AG103" s="4"/>
      <c r="AI103" s="6"/>
      <c r="AJ103" s="51">
        <f t="shared" si="22"/>
        <v>0</v>
      </c>
      <c r="AK103" s="8">
        <f>+'[2]13- Costo por servicio-producto'!E1099</f>
        <v>0</v>
      </c>
      <c r="AL103" s="8">
        <f t="shared" si="23"/>
        <v>0</v>
      </c>
      <c r="AM103" s="8">
        <f t="shared" si="24"/>
        <v>0</v>
      </c>
      <c r="AN103" s="5"/>
      <c r="AO103" s="19"/>
      <c r="AP103" s="19"/>
      <c r="AQ103" s="4"/>
      <c r="AS103" s="6"/>
      <c r="AT103" s="51">
        <f t="shared" si="25"/>
        <v>0</v>
      </c>
      <c r="AU103" s="8">
        <f>+'[2]13- Costo por servicio-producto'!E1099</f>
        <v>0</v>
      </c>
      <c r="AV103" s="8">
        <f t="shared" si="26"/>
        <v>0</v>
      </c>
      <c r="AW103" s="8">
        <f t="shared" si="27"/>
        <v>0</v>
      </c>
      <c r="AX103" s="5"/>
      <c r="AY103" s="19"/>
      <c r="AZ103" s="19"/>
      <c r="BA103" s="4"/>
    </row>
    <row r="104" spans="2:53" ht="15" thickBot="1">
      <c r="B104" s="81"/>
      <c r="C104" s="81"/>
      <c r="D104" s="54" t="s">
        <v>165</v>
      </c>
      <c r="E104" s="6"/>
      <c r="F104" s="58"/>
      <c r="G104" s="8">
        <f>+'[2]13- Costo por servicio-producto'!E1100</f>
        <v>0</v>
      </c>
      <c r="H104" s="8">
        <f t="shared" si="14"/>
        <v>0</v>
      </c>
      <c r="I104" s="50">
        <f t="shared" si="15"/>
        <v>0</v>
      </c>
      <c r="J104" s="5"/>
      <c r="K104" s="19"/>
      <c r="L104" s="19"/>
      <c r="M104" s="4"/>
      <c r="O104" s="6"/>
      <c r="P104" s="51">
        <f t="shared" si="16"/>
        <v>0</v>
      </c>
      <c r="Q104" s="8">
        <f>+'[2]13- Costo por servicio-producto'!E1100</f>
        <v>0</v>
      </c>
      <c r="R104" s="8">
        <f t="shared" si="17"/>
        <v>0</v>
      </c>
      <c r="S104" s="8">
        <f t="shared" si="18"/>
        <v>0</v>
      </c>
      <c r="T104" s="5"/>
      <c r="U104" s="19"/>
      <c r="V104" s="19"/>
      <c r="W104" s="4"/>
      <c r="Y104" s="6"/>
      <c r="Z104" s="51">
        <f t="shared" si="19"/>
        <v>0</v>
      </c>
      <c r="AA104" s="8">
        <f>+'[2]13- Costo por servicio-producto'!E1100</f>
        <v>0</v>
      </c>
      <c r="AB104" s="8">
        <f t="shared" si="20"/>
        <v>0</v>
      </c>
      <c r="AC104" s="8">
        <f t="shared" si="21"/>
        <v>0</v>
      </c>
      <c r="AD104" s="5"/>
      <c r="AE104" s="19"/>
      <c r="AF104" s="19"/>
      <c r="AG104" s="4"/>
      <c r="AI104" s="6"/>
      <c r="AJ104" s="51">
        <f t="shared" si="22"/>
        <v>0</v>
      </c>
      <c r="AK104" s="8">
        <f>+'[2]13- Costo por servicio-producto'!E1100</f>
        <v>0</v>
      </c>
      <c r="AL104" s="8">
        <f t="shared" si="23"/>
        <v>0</v>
      </c>
      <c r="AM104" s="8">
        <f t="shared" si="24"/>
        <v>0</v>
      </c>
      <c r="AN104" s="5"/>
      <c r="AO104" s="19"/>
      <c r="AP104" s="19"/>
      <c r="AQ104" s="4"/>
      <c r="AS104" s="6"/>
      <c r="AT104" s="51">
        <f t="shared" si="25"/>
        <v>0</v>
      </c>
      <c r="AU104" s="8">
        <f>+'[2]13- Costo por servicio-producto'!E1100</f>
        <v>0</v>
      </c>
      <c r="AV104" s="8">
        <f t="shared" si="26"/>
        <v>0</v>
      </c>
      <c r="AW104" s="8">
        <f t="shared" si="27"/>
        <v>0</v>
      </c>
      <c r="AX104" s="5"/>
      <c r="AY104" s="19"/>
      <c r="AZ104" s="19"/>
      <c r="BA104" s="4"/>
    </row>
    <row r="105" spans="2:53" ht="15" thickBot="1">
      <c r="B105" s="81"/>
      <c r="C105" s="81"/>
      <c r="D105" s="54" t="s">
        <v>166</v>
      </c>
      <c r="E105" s="6"/>
      <c r="F105" s="58"/>
      <c r="G105" s="8">
        <f>+'[2]13- Costo por servicio-producto'!E1101</f>
        <v>0</v>
      </c>
      <c r="H105" s="8">
        <f t="shared" si="14"/>
        <v>0</v>
      </c>
      <c r="I105" s="50">
        <f t="shared" si="15"/>
        <v>0</v>
      </c>
      <c r="J105" s="5"/>
      <c r="K105" s="19"/>
      <c r="L105" s="19"/>
      <c r="M105" s="4"/>
      <c r="O105" s="6"/>
      <c r="P105" s="51">
        <f t="shared" si="16"/>
        <v>0</v>
      </c>
      <c r="Q105" s="8">
        <f>+'[2]13- Costo por servicio-producto'!E1101</f>
        <v>0</v>
      </c>
      <c r="R105" s="8">
        <f t="shared" si="17"/>
        <v>0</v>
      </c>
      <c r="S105" s="8">
        <f t="shared" si="18"/>
        <v>0</v>
      </c>
      <c r="T105" s="5"/>
      <c r="U105" s="19"/>
      <c r="V105" s="19"/>
      <c r="W105" s="4"/>
      <c r="Y105" s="6"/>
      <c r="Z105" s="51">
        <f t="shared" si="19"/>
        <v>0</v>
      </c>
      <c r="AA105" s="8">
        <f>+'[2]13- Costo por servicio-producto'!E1101</f>
        <v>0</v>
      </c>
      <c r="AB105" s="8">
        <f t="shared" si="20"/>
        <v>0</v>
      </c>
      <c r="AC105" s="8">
        <f t="shared" si="21"/>
        <v>0</v>
      </c>
      <c r="AD105" s="5"/>
      <c r="AE105" s="19"/>
      <c r="AF105" s="19"/>
      <c r="AG105" s="4"/>
      <c r="AI105" s="6"/>
      <c r="AJ105" s="51">
        <f t="shared" si="22"/>
        <v>0</v>
      </c>
      <c r="AK105" s="8">
        <f>+'[2]13- Costo por servicio-producto'!E1101</f>
        <v>0</v>
      </c>
      <c r="AL105" s="8">
        <f t="shared" si="23"/>
        <v>0</v>
      </c>
      <c r="AM105" s="8">
        <f t="shared" si="24"/>
        <v>0</v>
      </c>
      <c r="AN105" s="5"/>
      <c r="AO105" s="19"/>
      <c r="AP105" s="19"/>
      <c r="AQ105" s="4"/>
      <c r="AS105" s="6"/>
      <c r="AT105" s="51">
        <f t="shared" si="25"/>
        <v>0</v>
      </c>
      <c r="AU105" s="8">
        <f>+'[2]13- Costo por servicio-producto'!E1101</f>
        <v>0</v>
      </c>
      <c r="AV105" s="8">
        <f t="shared" si="26"/>
        <v>0</v>
      </c>
      <c r="AW105" s="8">
        <f t="shared" si="27"/>
        <v>0</v>
      </c>
      <c r="AX105" s="5"/>
      <c r="AY105" s="19"/>
      <c r="AZ105" s="19"/>
      <c r="BA105" s="4"/>
    </row>
    <row r="106" spans="2:53" ht="15" thickBot="1">
      <c r="B106" s="81"/>
      <c r="C106" s="81"/>
      <c r="D106" s="54" t="s">
        <v>167</v>
      </c>
      <c r="E106" s="6"/>
      <c r="F106" s="58"/>
      <c r="G106" s="8">
        <f>+'[2]13- Costo por servicio-producto'!E1102</f>
        <v>0</v>
      </c>
      <c r="H106" s="8">
        <f t="shared" si="14"/>
        <v>0</v>
      </c>
      <c r="I106" s="50">
        <f t="shared" si="15"/>
        <v>0</v>
      </c>
      <c r="J106" s="5"/>
      <c r="K106" s="19"/>
      <c r="L106" s="19"/>
      <c r="M106" s="4"/>
      <c r="O106" s="6"/>
      <c r="P106" s="51">
        <f t="shared" si="16"/>
        <v>0</v>
      </c>
      <c r="Q106" s="8">
        <f>+'[2]13- Costo por servicio-producto'!E1102</f>
        <v>0</v>
      </c>
      <c r="R106" s="8">
        <f t="shared" si="17"/>
        <v>0</v>
      </c>
      <c r="S106" s="8">
        <f t="shared" si="18"/>
        <v>0</v>
      </c>
      <c r="T106" s="5"/>
      <c r="U106" s="19"/>
      <c r="V106" s="19"/>
      <c r="W106" s="4"/>
      <c r="Y106" s="6"/>
      <c r="Z106" s="51">
        <f t="shared" si="19"/>
        <v>0</v>
      </c>
      <c r="AA106" s="8">
        <f>+'[2]13- Costo por servicio-producto'!E1102</f>
        <v>0</v>
      </c>
      <c r="AB106" s="8">
        <f t="shared" si="20"/>
        <v>0</v>
      </c>
      <c r="AC106" s="8">
        <f t="shared" si="21"/>
        <v>0</v>
      </c>
      <c r="AD106" s="5"/>
      <c r="AE106" s="19"/>
      <c r="AF106" s="19"/>
      <c r="AG106" s="4"/>
      <c r="AI106" s="6"/>
      <c r="AJ106" s="51">
        <f t="shared" si="22"/>
        <v>0</v>
      </c>
      <c r="AK106" s="8">
        <f>+'[2]13- Costo por servicio-producto'!E1102</f>
        <v>0</v>
      </c>
      <c r="AL106" s="8">
        <f t="shared" si="23"/>
        <v>0</v>
      </c>
      <c r="AM106" s="8">
        <f t="shared" si="24"/>
        <v>0</v>
      </c>
      <c r="AN106" s="5"/>
      <c r="AO106" s="19"/>
      <c r="AP106" s="19"/>
      <c r="AQ106" s="4"/>
      <c r="AS106" s="6"/>
      <c r="AT106" s="51">
        <f t="shared" si="25"/>
        <v>0</v>
      </c>
      <c r="AU106" s="8">
        <f>+'[2]13- Costo por servicio-producto'!E1102</f>
        <v>0</v>
      </c>
      <c r="AV106" s="8">
        <f t="shared" si="26"/>
        <v>0</v>
      </c>
      <c r="AW106" s="8">
        <f t="shared" si="27"/>
        <v>0</v>
      </c>
      <c r="AX106" s="5"/>
      <c r="AY106" s="19"/>
      <c r="AZ106" s="19"/>
      <c r="BA106" s="4"/>
    </row>
    <row r="107" spans="2:53" ht="15" thickBot="1">
      <c r="B107" s="81"/>
      <c r="C107" s="81"/>
      <c r="D107" s="54" t="s">
        <v>168</v>
      </c>
      <c r="E107" s="6"/>
      <c r="F107" s="58"/>
      <c r="G107" s="8">
        <f>+'[2]13- Costo por servicio-producto'!E1103</f>
        <v>0</v>
      </c>
      <c r="H107" s="8">
        <f t="shared" si="14"/>
        <v>0</v>
      </c>
      <c r="I107" s="50">
        <f t="shared" si="15"/>
        <v>0</v>
      </c>
      <c r="J107" s="5"/>
      <c r="K107" s="19"/>
      <c r="L107" s="19"/>
      <c r="M107" s="4"/>
      <c r="O107" s="6"/>
      <c r="P107" s="51">
        <f t="shared" si="16"/>
        <v>0</v>
      </c>
      <c r="Q107" s="8">
        <f>+'[2]13- Costo por servicio-producto'!E1103</f>
        <v>0</v>
      </c>
      <c r="R107" s="8">
        <f t="shared" si="17"/>
        <v>0</v>
      </c>
      <c r="S107" s="8">
        <f t="shared" si="18"/>
        <v>0</v>
      </c>
      <c r="T107" s="5"/>
      <c r="U107" s="19"/>
      <c r="V107" s="19"/>
      <c r="W107" s="4"/>
      <c r="Y107" s="6"/>
      <c r="Z107" s="51">
        <f t="shared" si="19"/>
        <v>0</v>
      </c>
      <c r="AA107" s="8">
        <f>+'[2]13- Costo por servicio-producto'!E1103</f>
        <v>0</v>
      </c>
      <c r="AB107" s="8">
        <f t="shared" si="20"/>
        <v>0</v>
      </c>
      <c r="AC107" s="8">
        <f t="shared" si="21"/>
        <v>0</v>
      </c>
      <c r="AD107" s="5"/>
      <c r="AE107" s="19"/>
      <c r="AF107" s="19"/>
      <c r="AG107" s="4"/>
      <c r="AI107" s="6"/>
      <c r="AJ107" s="51">
        <f t="shared" si="22"/>
        <v>0</v>
      </c>
      <c r="AK107" s="8">
        <f>+'[2]13- Costo por servicio-producto'!E1103</f>
        <v>0</v>
      </c>
      <c r="AL107" s="8">
        <f t="shared" si="23"/>
        <v>0</v>
      </c>
      <c r="AM107" s="8">
        <f t="shared" si="24"/>
        <v>0</v>
      </c>
      <c r="AN107" s="5"/>
      <c r="AO107" s="19"/>
      <c r="AP107" s="19"/>
      <c r="AQ107" s="4"/>
      <c r="AS107" s="6"/>
      <c r="AT107" s="51">
        <f t="shared" si="25"/>
        <v>0</v>
      </c>
      <c r="AU107" s="8">
        <f>+'[2]13- Costo por servicio-producto'!E1103</f>
        <v>0</v>
      </c>
      <c r="AV107" s="8">
        <f t="shared" si="26"/>
        <v>0</v>
      </c>
      <c r="AW107" s="8">
        <f t="shared" si="27"/>
        <v>0</v>
      </c>
      <c r="AX107" s="5"/>
      <c r="AY107" s="19"/>
      <c r="AZ107" s="19"/>
      <c r="BA107" s="4"/>
    </row>
    <row r="108" spans="2:53" ht="15" thickBot="1">
      <c r="B108" s="81"/>
      <c r="C108" s="81"/>
      <c r="D108" s="54" t="s">
        <v>169</v>
      </c>
      <c r="E108" s="6"/>
      <c r="F108" s="62"/>
      <c r="G108" s="8">
        <f>+'[2]13- Costo por servicio-producto'!E1104</f>
        <v>0</v>
      </c>
      <c r="H108" s="8">
        <f t="shared" si="14"/>
        <v>0</v>
      </c>
      <c r="I108" s="50">
        <f t="shared" si="15"/>
        <v>0</v>
      </c>
      <c r="J108" s="5"/>
      <c r="K108" s="19"/>
      <c r="L108" s="19"/>
      <c r="M108" s="4"/>
      <c r="O108" s="6"/>
      <c r="P108" s="51">
        <f t="shared" si="16"/>
        <v>0</v>
      </c>
      <c r="Q108" s="8">
        <f>+'[2]13- Costo por servicio-producto'!E1104</f>
        <v>0</v>
      </c>
      <c r="R108" s="8">
        <f t="shared" si="17"/>
        <v>0</v>
      </c>
      <c r="S108" s="8">
        <f t="shared" si="18"/>
        <v>0</v>
      </c>
      <c r="T108" s="5"/>
      <c r="U108" s="19"/>
      <c r="V108" s="19"/>
      <c r="W108" s="4"/>
      <c r="Y108" s="6"/>
      <c r="Z108" s="51">
        <f t="shared" si="19"/>
        <v>0</v>
      </c>
      <c r="AA108" s="8">
        <f>+'[2]13- Costo por servicio-producto'!E1104</f>
        <v>0</v>
      </c>
      <c r="AB108" s="8">
        <f t="shared" si="20"/>
        <v>0</v>
      </c>
      <c r="AC108" s="8">
        <f t="shared" si="21"/>
        <v>0</v>
      </c>
      <c r="AD108" s="5"/>
      <c r="AE108" s="19"/>
      <c r="AF108" s="19"/>
      <c r="AG108" s="4"/>
      <c r="AI108" s="6"/>
      <c r="AJ108" s="51">
        <f t="shared" si="22"/>
        <v>0</v>
      </c>
      <c r="AK108" s="8">
        <f>+'[2]13- Costo por servicio-producto'!E1104</f>
        <v>0</v>
      </c>
      <c r="AL108" s="8">
        <f t="shared" si="23"/>
        <v>0</v>
      </c>
      <c r="AM108" s="8">
        <f t="shared" si="24"/>
        <v>0</v>
      </c>
      <c r="AN108" s="5"/>
      <c r="AO108" s="19"/>
      <c r="AP108" s="19"/>
      <c r="AQ108" s="4"/>
      <c r="AS108" s="6"/>
      <c r="AT108" s="51">
        <f t="shared" si="25"/>
        <v>0</v>
      </c>
      <c r="AU108" s="8">
        <f>+'[2]13- Costo por servicio-producto'!E1104</f>
        <v>0</v>
      </c>
      <c r="AV108" s="8">
        <f t="shared" si="26"/>
        <v>0</v>
      </c>
      <c r="AW108" s="8">
        <f t="shared" si="27"/>
        <v>0</v>
      </c>
      <c r="AX108" s="5"/>
      <c r="AY108" s="19"/>
      <c r="AZ108" s="19"/>
      <c r="BA108" s="4"/>
    </row>
    <row r="109" spans="2:53" ht="13.8" thickBot="1">
      <c r="B109" s="81"/>
      <c r="C109" s="81"/>
      <c r="D109" s="54" t="s">
        <v>170</v>
      </c>
      <c r="E109" s="6"/>
      <c r="F109" s="63"/>
      <c r="G109" s="8">
        <f>+'[2]13- Costo por servicio-producto'!E1105</f>
        <v>0</v>
      </c>
      <c r="H109" s="8">
        <f t="shared" si="14"/>
        <v>0</v>
      </c>
      <c r="I109" s="50">
        <f t="shared" si="15"/>
        <v>0</v>
      </c>
      <c r="J109" s="5"/>
      <c r="K109" s="19"/>
      <c r="L109" s="19"/>
      <c r="M109" s="4"/>
      <c r="O109" s="6"/>
      <c r="P109" s="51">
        <f t="shared" si="16"/>
        <v>0</v>
      </c>
      <c r="Q109" s="8">
        <f>+'[2]13- Costo por servicio-producto'!E1105</f>
        <v>0</v>
      </c>
      <c r="R109" s="8">
        <f t="shared" si="17"/>
        <v>0</v>
      </c>
      <c r="S109" s="8">
        <f t="shared" si="18"/>
        <v>0</v>
      </c>
      <c r="T109" s="5"/>
      <c r="U109" s="19"/>
      <c r="V109" s="19"/>
      <c r="W109" s="4"/>
      <c r="Y109" s="6"/>
      <c r="Z109" s="51">
        <f t="shared" si="19"/>
        <v>0</v>
      </c>
      <c r="AA109" s="8">
        <f>+'[2]13- Costo por servicio-producto'!E1105</f>
        <v>0</v>
      </c>
      <c r="AB109" s="8">
        <f t="shared" si="20"/>
        <v>0</v>
      </c>
      <c r="AC109" s="8">
        <f t="shared" si="21"/>
        <v>0</v>
      </c>
      <c r="AD109" s="5"/>
      <c r="AE109" s="19"/>
      <c r="AF109" s="19"/>
      <c r="AG109" s="4"/>
      <c r="AI109" s="6"/>
      <c r="AJ109" s="51">
        <f t="shared" si="22"/>
        <v>0</v>
      </c>
      <c r="AK109" s="8">
        <f>+'[2]13- Costo por servicio-producto'!E1105</f>
        <v>0</v>
      </c>
      <c r="AL109" s="8">
        <f t="shared" si="23"/>
        <v>0</v>
      </c>
      <c r="AM109" s="8">
        <f t="shared" si="24"/>
        <v>0</v>
      </c>
      <c r="AN109" s="5"/>
      <c r="AO109" s="19"/>
      <c r="AP109" s="19"/>
      <c r="AQ109" s="4"/>
      <c r="AS109" s="6"/>
      <c r="AT109" s="51">
        <f t="shared" si="25"/>
        <v>0</v>
      </c>
      <c r="AU109" s="8">
        <f>+'[2]13- Costo por servicio-producto'!E1105</f>
        <v>0</v>
      </c>
      <c r="AV109" s="8">
        <f t="shared" si="26"/>
        <v>0</v>
      </c>
      <c r="AW109" s="8">
        <f t="shared" si="27"/>
        <v>0</v>
      </c>
      <c r="AX109" s="5"/>
      <c r="AY109" s="19"/>
      <c r="AZ109" s="19"/>
      <c r="BA109" s="4"/>
    </row>
    <row r="110" spans="2:53" ht="13.8" thickBot="1">
      <c r="B110" s="81"/>
      <c r="C110" s="81"/>
      <c r="D110" s="54" t="s">
        <v>171</v>
      </c>
      <c r="E110" s="6"/>
      <c r="F110" s="49"/>
      <c r="G110" s="8">
        <f>+'[2]13- Costo por servicio-producto'!E1106</f>
        <v>0</v>
      </c>
      <c r="H110" s="8">
        <f t="shared" si="14"/>
        <v>0</v>
      </c>
      <c r="I110" s="50">
        <f t="shared" si="15"/>
        <v>0</v>
      </c>
      <c r="J110" s="5"/>
      <c r="K110" s="19"/>
      <c r="L110" s="19"/>
      <c r="M110" s="4"/>
      <c r="O110" s="6"/>
      <c r="P110" s="51">
        <f t="shared" si="16"/>
        <v>0</v>
      </c>
      <c r="Q110" s="8">
        <f>+'[2]13- Costo por servicio-producto'!E1106</f>
        <v>0</v>
      </c>
      <c r="R110" s="8">
        <f t="shared" si="17"/>
        <v>0</v>
      </c>
      <c r="S110" s="8">
        <f t="shared" si="18"/>
        <v>0</v>
      </c>
      <c r="T110" s="5"/>
      <c r="U110" s="19"/>
      <c r="V110" s="19"/>
      <c r="W110" s="4"/>
      <c r="Y110" s="6"/>
      <c r="Z110" s="51">
        <f t="shared" si="19"/>
        <v>0</v>
      </c>
      <c r="AA110" s="8">
        <f>+'[2]13- Costo por servicio-producto'!E1106</f>
        <v>0</v>
      </c>
      <c r="AB110" s="8">
        <f t="shared" si="20"/>
        <v>0</v>
      </c>
      <c r="AC110" s="8">
        <f t="shared" si="21"/>
        <v>0</v>
      </c>
      <c r="AD110" s="5"/>
      <c r="AE110" s="19"/>
      <c r="AF110" s="19"/>
      <c r="AG110" s="4"/>
      <c r="AI110" s="6"/>
      <c r="AJ110" s="51">
        <f t="shared" si="22"/>
        <v>0</v>
      </c>
      <c r="AK110" s="8">
        <f>+'[2]13- Costo por servicio-producto'!E1106</f>
        <v>0</v>
      </c>
      <c r="AL110" s="8">
        <f t="shared" si="23"/>
        <v>0</v>
      </c>
      <c r="AM110" s="8">
        <f t="shared" si="24"/>
        <v>0</v>
      </c>
      <c r="AN110" s="5"/>
      <c r="AO110" s="19"/>
      <c r="AP110" s="19"/>
      <c r="AQ110" s="4"/>
      <c r="AS110" s="6"/>
      <c r="AT110" s="51">
        <f t="shared" si="25"/>
        <v>0</v>
      </c>
      <c r="AU110" s="8">
        <f>+'[2]13- Costo por servicio-producto'!E1106</f>
        <v>0</v>
      </c>
      <c r="AV110" s="8">
        <f t="shared" si="26"/>
        <v>0</v>
      </c>
      <c r="AW110" s="8">
        <f t="shared" si="27"/>
        <v>0</v>
      </c>
      <c r="AX110" s="5"/>
      <c r="AY110" s="19"/>
      <c r="AZ110" s="19"/>
      <c r="BA110" s="4"/>
    </row>
    <row r="111" spans="2:53" ht="13.8" thickBot="1">
      <c r="B111" s="81"/>
      <c r="C111" s="81"/>
      <c r="D111" s="54" t="s">
        <v>172</v>
      </c>
      <c r="E111" s="6"/>
      <c r="F111" s="53"/>
      <c r="G111" s="8">
        <f>+'[2]13- Costo por servicio-producto'!E1107</f>
        <v>0</v>
      </c>
      <c r="H111" s="8">
        <f t="shared" si="14"/>
        <v>0</v>
      </c>
      <c r="I111" s="50">
        <f t="shared" si="15"/>
        <v>0</v>
      </c>
      <c r="J111" s="5"/>
      <c r="K111" s="19"/>
      <c r="L111" s="19"/>
      <c r="M111" s="4"/>
      <c r="O111" s="6"/>
      <c r="P111" s="51">
        <f t="shared" si="16"/>
        <v>0</v>
      </c>
      <c r="Q111" s="8">
        <f>+'[2]13- Costo por servicio-producto'!E1107</f>
        <v>0</v>
      </c>
      <c r="R111" s="8">
        <f t="shared" si="17"/>
        <v>0</v>
      </c>
      <c r="S111" s="8">
        <f t="shared" si="18"/>
        <v>0</v>
      </c>
      <c r="T111" s="5"/>
      <c r="U111" s="19"/>
      <c r="V111" s="19"/>
      <c r="W111" s="4"/>
      <c r="Y111" s="6"/>
      <c r="Z111" s="51">
        <f t="shared" si="19"/>
        <v>0</v>
      </c>
      <c r="AA111" s="8">
        <f>+'[2]13- Costo por servicio-producto'!E1107</f>
        <v>0</v>
      </c>
      <c r="AB111" s="8">
        <f t="shared" si="20"/>
        <v>0</v>
      </c>
      <c r="AC111" s="8">
        <f t="shared" si="21"/>
        <v>0</v>
      </c>
      <c r="AD111" s="5"/>
      <c r="AE111" s="19"/>
      <c r="AF111" s="19"/>
      <c r="AG111" s="4"/>
      <c r="AI111" s="6"/>
      <c r="AJ111" s="51">
        <f t="shared" si="22"/>
        <v>0</v>
      </c>
      <c r="AK111" s="8">
        <f>+'[2]13- Costo por servicio-producto'!E1107</f>
        <v>0</v>
      </c>
      <c r="AL111" s="8">
        <f t="shared" si="23"/>
        <v>0</v>
      </c>
      <c r="AM111" s="8">
        <f t="shared" si="24"/>
        <v>0</v>
      </c>
      <c r="AN111" s="5"/>
      <c r="AO111" s="19"/>
      <c r="AP111" s="19"/>
      <c r="AQ111" s="4"/>
      <c r="AS111" s="6"/>
      <c r="AT111" s="51">
        <f t="shared" si="25"/>
        <v>0</v>
      </c>
      <c r="AU111" s="8">
        <f>+'[2]13- Costo por servicio-producto'!E1107</f>
        <v>0</v>
      </c>
      <c r="AV111" s="8">
        <f t="shared" si="26"/>
        <v>0</v>
      </c>
      <c r="AW111" s="8">
        <f t="shared" si="27"/>
        <v>0</v>
      </c>
      <c r="AX111" s="5"/>
      <c r="AY111" s="19"/>
      <c r="AZ111" s="19"/>
      <c r="BA111" s="4"/>
    </row>
    <row r="112" spans="2:53" ht="13.8" thickBot="1">
      <c r="B112" s="81"/>
      <c r="C112" s="81"/>
      <c r="D112" s="54" t="s">
        <v>173</v>
      </c>
      <c r="E112" s="6"/>
      <c r="F112" s="53"/>
      <c r="G112" s="8">
        <f>+'[2]13- Costo por servicio-producto'!E1108</f>
        <v>0</v>
      </c>
      <c r="H112" s="8">
        <f t="shared" si="14"/>
        <v>0</v>
      </c>
      <c r="I112" s="50">
        <f t="shared" si="15"/>
        <v>0</v>
      </c>
      <c r="J112" s="5"/>
      <c r="K112" s="19"/>
      <c r="L112" s="19"/>
      <c r="M112" s="4"/>
      <c r="O112" s="6"/>
      <c r="P112" s="51">
        <f t="shared" si="16"/>
        <v>0</v>
      </c>
      <c r="Q112" s="8">
        <f>+'[2]13- Costo por servicio-producto'!E1108</f>
        <v>0</v>
      </c>
      <c r="R112" s="8">
        <f t="shared" si="17"/>
        <v>0</v>
      </c>
      <c r="S112" s="8">
        <f t="shared" si="18"/>
        <v>0</v>
      </c>
      <c r="T112" s="5"/>
      <c r="U112" s="19"/>
      <c r="V112" s="19"/>
      <c r="W112" s="4"/>
      <c r="Y112" s="6"/>
      <c r="Z112" s="51">
        <f t="shared" si="19"/>
        <v>0</v>
      </c>
      <c r="AA112" s="8">
        <f>+'[2]13- Costo por servicio-producto'!E1108</f>
        <v>0</v>
      </c>
      <c r="AB112" s="8">
        <f t="shared" si="20"/>
        <v>0</v>
      </c>
      <c r="AC112" s="8">
        <f t="shared" si="21"/>
        <v>0</v>
      </c>
      <c r="AD112" s="5"/>
      <c r="AE112" s="19"/>
      <c r="AF112" s="19"/>
      <c r="AG112" s="4"/>
      <c r="AI112" s="6"/>
      <c r="AJ112" s="51">
        <f t="shared" si="22"/>
        <v>0</v>
      </c>
      <c r="AK112" s="8">
        <f>+'[2]13- Costo por servicio-producto'!E1108</f>
        <v>0</v>
      </c>
      <c r="AL112" s="8">
        <f t="shared" si="23"/>
        <v>0</v>
      </c>
      <c r="AM112" s="8">
        <f t="shared" si="24"/>
        <v>0</v>
      </c>
      <c r="AN112" s="5"/>
      <c r="AO112" s="19"/>
      <c r="AP112" s="19"/>
      <c r="AQ112" s="4"/>
      <c r="AS112" s="6"/>
      <c r="AT112" s="51">
        <f t="shared" si="25"/>
        <v>0</v>
      </c>
      <c r="AU112" s="8">
        <f>+'[2]13- Costo por servicio-producto'!E1108</f>
        <v>0</v>
      </c>
      <c r="AV112" s="8">
        <f t="shared" si="26"/>
        <v>0</v>
      </c>
      <c r="AW112" s="8">
        <f t="shared" si="27"/>
        <v>0</v>
      </c>
      <c r="AX112" s="5"/>
      <c r="AY112" s="19"/>
      <c r="AZ112" s="19"/>
      <c r="BA112" s="4"/>
    </row>
    <row r="113" spans="2:53" ht="13.8" thickBot="1">
      <c r="B113" s="81"/>
      <c r="C113" s="81"/>
      <c r="D113" s="54" t="s">
        <v>174</v>
      </c>
      <c r="E113" s="6"/>
      <c r="F113" s="53"/>
      <c r="G113" s="8">
        <f>+'[2]13- Costo por servicio-producto'!E1109</f>
        <v>0</v>
      </c>
      <c r="H113" s="8">
        <f t="shared" si="14"/>
        <v>0</v>
      </c>
      <c r="I113" s="50">
        <f t="shared" si="15"/>
        <v>0</v>
      </c>
      <c r="J113" s="5"/>
      <c r="K113" s="19"/>
      <c r="L113" s="19"/>
      <c r="M113" s="4"/>
      <c r="O113" s="6"/>
      <c r="P113" s="51">
        <f t="shared" si="16"/>
        <v>0</v>
      </c>
      <c r="Q113" s="8">
        <f>+'[2]13- Costo por servicio-producto'!E1109</f>
        <v>0</v>
      </c>
      <c r="R113" s="8">
        <f t="shared" si="17"/>
        <v>0</v>
      </c>
      <c r="S113" s="8">
        <f t="shared" si="18"/>
        <v>0</v>
      </c>
      <c r="T113" s="5"/>
      <c r="U113" s="19"/>
      <c r="V113" s="19"/>
      <c r="W113" s="4"/>
      <c r="Y113" s="6"/>
      <c r="Z113" s="51">
        <f t="shared" si="19"/>
        <v>0</v>
      </c>
      <c r="AA113" s="8">
        <f>+'[2]13- Costo por servicio-producto'!E1109</f>
        <v>0</v>
      </c>
      <c r="AB113" s="8">
        <f t="shared" si="20"/>
        <v>0</v>
      </c>
      <c r="AC113" s="8">
        <f t="shared" si="21"/>
        <v>0</v>
      </c>
      <c r="AD113" s="5"/>
      <c r="AE113" s="19"/>
      <c r="AF113" s="19"/>
      <c r="AG113" s="4"/>
      <c r="AI113" s="6"/>
      <c r="AJ113" s="51">
        <f t="shared" si="22"/>
        <v>0</v>
      </c>
      <c r="AK113" s="8">
        <f>+'[2]13- Costo por servicio-producto'!E1109</f>
        <v>0</v>
      </c>
      <c r="AL113" s="8">
        <f t="shared" si="23"/>
        <v>0</v>
      </c>
      <c r="AM113" s="8">
        <f t="shared" si="24"/>
        <v>0</v>
      </c>
      <c r="AN113" s="5"/>
      <c r="AO113" s="19"/>
      <c r="AP113" s="19"/>
      <c r="AQ113" s="4"/>
      <c r="AS113" s="6"/>
      <c r="AT113" s="51">
        <f t="shared" si="25"/>
        <v>0</v>
      </c>
      <c r="AU113" s="8">
        <f>+'[2]13- Costo por servicio-producto'!E1109</f>
        <v>0</v>
      </c>
      <c r="AV113" s="8">
        <f t="shared" si="26"/>
        <v>0</v>
      </c>
      <c r="AW113" s="8">
        <f t="shared" si="27"/>
        <v>0</v>
      </c>
      <c r="AX113" s="5"/>
      <c r="AY113" s="19"/>
      <c r="AZ113" s="19"/>
      <c r="BA113" s="4"/>
    </row>
    <row r="114" spans="2:53" ht="13.8" thickBot="1">
      <c r="B114" s="81"/>
      <c r="C114" s="81"/>
      <c r="D114" s="54" t="s">
        <v>175</v>
      </c>
      <c r="E114" s="6"/>
      <c r="F114" s="53"/>
      <c r="G114" s="8">
        <f>+'[2]13- Costo por servicio-producto'!E1110</f>
        <v>0</v>
      </c>
      <c r="H114" s="8">
        <f t="shared" si="14"/>
        <v>0</v>
      </c>
      <c r="I114" s="50">
        <f t="shared" si="15"/>
        <v>0</v>
      </c>
      <c r="J114" s="5"/>
      <c r="K114" s="19"/>
      <c r="L114" s="19"/>
      <c r="M114" s="4"/>
      <c r="O114" s="6"/>
      <c r="P114" s="51">
        <f t="shared" si="16"/>
        <v>0</v>
      </c>
      <c r="Q114" s="8">
        <f>+'[2]13- Costo por servicio-producto'!E1110</f>
        <v>0</v>
      </c>
      <c r="R114" s="8">
        <f t="shared" si="17"/>
        <v>0</v>
      </c>
      <c r="S114" s="8">
        <f t="shared" si="18"/>
        <v>0</v>
      </c>
      <c r="T114" s="5"/>
      <c r="U114" s="19"/>
      <c r="V114" s="19"/>
      <c r="W114" s="4"/>
      <c r="Y114" s="6"/>
      <c r="Z114" s="51">
        <f t="shared" si="19"/>
        <v>0</v>
      </c>
      <c r="AA114" s="8">
        <f>+'[2]13- Costo por servicio-producto'!E1110</f>
        <v>0</v>
      </c>
      <c r="AB114" s="8">
        <f t="shared" si="20"/>
        <v>0</v>
      </c>
      <c r="AC114" s="8">
        <f t="shared" si="21"/>
        <v>0</v>
      </c>
      <c r="AD114" s="5"/>
      <c r="AE114" s="19"/>
      <c r="AF114" s="19"/>
      <c r="AG114" s="4"/>
      <c r="AI114" s="6"/>
      <c r="AJ114" s="51">
        <f t="shared" si="22"/>
        <v>0</v>
      </c>
      <c r="AK114" s="8">
        <f>+'[2]13- Costo por servicio-producto'!E1110</f>
        <v>0</v>
      </c>
      <c r="AL114" s="8">
        <f t="shared" si="23"/>
        <v>0</v>
      </c>
      <c r="AM114" s="8">
        <f t="shared" si="24"/>
        <v>0</v>
      </c>
      <c r="AN114" s="5"/>
      <c r="AO114" s="19"/>
      <c r="AP114" s="19"/>
      <c r="AQ114" s="4"/>
      <c r="AS114" s="6"/>
      <c r="AT114" s="51">
        <f t="shared" si="25"/>
        <v>0</v>
      </c>
      <c r="AU114" s="8">
        <f>+'[2]13- Costo por servicio-producto'!E1110</f>
        <v>0</v>
      </c>
      <c r="AV114" s="8">
        <f t="shared" si="26"/>
        <v>0</v>
      </c>
      <c r="AW114" s="8">
        <f t="shared" si="27"/>
        <v>0</v>
      </c>
      <c r="AX114" s="5"/>
      <c r="AY114" s="19"/>
      <c r="AZ114" s="19"/>
      <c r="BA114" s="4"/>
    </row>
    <row r="115" spans="2:53" ht="13.8" thickBot="1">
      <c r="B115" s="82"/>
      <c r="C115" s="82"/>
      <c r="D115" s="54" t="s">
        <v>176</v>
      </c>
      <c r="E115" s="6"/>
      <c r="F115" s="53"/>
      <c r="G115" s="8">
        <f>+'[2]13- Costo por servicio-producto'!E1111</f>
        <v>0</v>
      </c>
      <c r="H115" s="8">
        <f t="shared" si="14"/>
        <v>0</v>
      </c>
      <c r="I115" s="50">
        <f t="shared" si="15"/>
        <v>0</v>
      </c>
      <c r="J115" s="5"/>
      <c r="K115" s="19"/>
      <c r="L115" s="19"/>
      <c r="M115" s="4"/>
      <c r="O115" s="6"/>
      <c r="P115" s="51">
        <f t="shared" si="16"/>
        <v>0</v>
      </c>
      <c r="Q115" s="8">
        <f>+'[2]13- Costo por servicio-producto'!E1111</f>
        <v>0</v>
      </c>
      <c r="R115" s="8">
        <f t="shared" si="17"/>
        <v>0</v>
      </c>
      <c r="S115" s="8">
        <f t="shared" si="18"/>
        <v>0</v>
      </c>
      <c r="T115" s="5"/>
      <c r="U115" s="19"/>
      <c r="V115" s="19"/>
      <c r="W115" s="4"/>
      <c r="Y115" s="6"/>
      <c r="Z115" s="51">
        <f t="shared" si="19"/>
        <v>0</v>
      </c>
      <c r="AA115" s="8">
        <f>+'[2]13- Costo por servicio-producto'!E1111</f>
        <v>0</v>
      </c>
      <c r="AB115" s="8">
        <f t="shared" si="20"/>
        <v>0</v>
      </c>
      <c r="AC115" s="8">
        <f t="shared" si="21"/>
        <v>0</v>
      </c>
      <c r="AD115" s="5"/>
      <c r="AE115" s="19"/>
      <c r="AF115" s="19"/>
      <c r="AG115" s="4"/>
      <c r="AI115" s="6"/>
      <c r="AJ115" s="51">
        <f t="shared" si="22"/>
        <v>0</v>
      </c>
      <c r="AK115" s="8">
        <f>+'[2]13- Costo por servicio-producto'!E1111</f>
        <v>0</v>
      </c>
      <c r="AL115" s="8">
        <f t="shared" si="23"/>
        <v>0</v>
      </c>
      <c r="AM115" s="8">
        <f t="shared" si="24"/>
        <v>0</v>
      </c>
      <c r="AN115" s="5"/>
      <c r="AO115" s="19"/>
      <c r="AP115" s="19"/>
      <c r="AQ115" s="4"/>
      <c r="AS115" s="6"/>
      <c r="AT115" s="51">
        <f t="shared" si="25"/>
        <v>0</v>
      </c>
      <c r="AU115" s="8">
        <f>+'[2]13- Costo por servicio-producto'!E1111</f>
        <v>0</v>
      </c>
      <c r="AV115" s="8">
        <f t="shared" si="26"/>
        <v>0</v>
      </c>
      <c r="AW115" s="8">
        <f t="shared" si="27"/>
        <v>0</v>
      </c>
      <c r="AX115" s="5"/>
      <c r="AY115" s="19"/>
      <c r="AZ115" s="19"/>
      <c r="BA115" s="4"/>
    </row>
    <row r="116" spans="2:53" ht="13.8" thickBot="1">
      <c r="B116" s="80"/>
      <c r="C116" s="80" t="s">
        <v>15</v>
      </c>
      <c r="D116" s="54" t="s">
        <v>177</v>
      </c>
      <c r="E116" s="6"/>
      <c r="F116" s="53"/>
      <c r="G116" s="8">
        <f>+'[2]13- Costo por servicio-producto'!E1112</f>
        <v>0</v>
      </c>
      <c r="H116" s="8">
        <f t="shared" si="14"/>
        <v>0</v>
      </c>
      <c r="I116" s="50">
        <f t="shared" si="15"/>
        <v>0</v>
      </c>
      <c r="J116" s="5"/>
      <c r="K116" s="19"/>
      <c r="L116" s="19"/>
      <c r="M116" s="4"/>
      <c r="O116" s="6"/>
      <c r="P116" s="51">
        <f t="shared" si="16"/>
        <v>0</v>
      </c>
      <c r="Q116" s="8">
        <f>+'[2]13- Costo por servicio-producto'!E1112</f>
        <v>0</v>
      </c>
      <c r="R116" s="8">
        <f t="shared" si="17"/>
        <v>0</v>
      </c>
      <c r="S116" s="8">
        <f t="shared" si="18"/>
        <v>0</v>
      </c>
      <c r="T116" s="5"/>
      <c r="U116" s="19"/>
      <c r="V116" s="19"/>
      <c r="W116" s="4"/>
      <c r="Y116" s="6"/>
      <c r="Z116" s="51">
        <f t="shared" si="19"/>
        <v>0</v>
      </c>
      <c r="AA116" s="8">
        <f>+'[2]13- Costo por servicio-producto'!E1112</f>
        <v>0</v>
      </c>
      <c r="AB116" s="8">
        <f t="shared" si="20"/>
        <v>0</v>
      </c>
      <c r="AC116" s="8">
        <f t="shared" si="21"/>
        <v>0</v>
      </c>
      <c r="AD116" s="5"/>
      <c r="AE116" s="19"/>
      <c r="AF116" s="19"/>
      <c r="AG116" s="4"/>
      <c r="AI116" s="6"/>
      <c r="AJ116" s="51">
        <f t="shared" si="22"/>
        <v>0</v>
      </c>
      <c r="AK116" s="8">
        <f>+'[2]13- Costo por servicio-producto'!E1112</f>
        <v>0</v>
      </c>
      <c r="AL116" s="8">
        <f t="shared" si="23"/>
        <v>0</v>
      </c>
      <c r="AM116" s="8">
        <f t="shared" si="24"/>
        <v>0</v>
      </c>
      <c r="AN116" s="5"/>
      <c r="AO116" s="19"/>
      <c r="AP116" s="19"/>
      <c r="AQ116" s="4"/>
      <c r="AS116" s="6"/>
      <c r="AT116" s="51">
        <f t="shared" si="25"/>
        <v>0</v>
      </c>
      <c r="AU116" s="8">
        <f>+'[2]13- Costo por servicio-producto'!E1112</f>
        <v>0</v>
      </c>
      <c r="AV116" s="8">
        <f t="shared" si="26"/>
        <v>0</v>
      </c>
      <c r="AW116" s="8">
        <f t="shared" si="27"/>
        <v>0</v>
      </c>
      <c r="AX116" s="5"/>
      <c r="AY116" s="19"/>
      <c r="AZ116" s="19"/>
      <c r="BA116" s="4"/>
    </row>
    <row r="117" spans="2:53" ht="13.8" thickBot="1">
      <c r="B117" s="81"/>
      <c r="C117" s="81"/>
      <c r="D117" s="54" t="s">
        <v>178</v>
      </c>
      <c r="E117" s="6"/>
      <c r="F117" s="53"/>
      <c r="G117" s="8">
        <f>+'[2]13- Costo por servicio-producto'!E1113</f>
        <v>0</v>
      </c>
      <c r="H117" s="8">
        <f t="shared" si="14"/>
        <v>0</v>
      </c>
      <c r="I117" s="50">
        <f t="shared" si="15"/>
        <v>0</v>
      </c>
      <c r="J117" s="5"/>
      <c r="K117" s="19"/>
      <c r="L117" s="19"/>
      <c r="M117" s="4"/>
      <c r="O117" s="6"/>
      <c r="P117" s="51">
        <f t="shared" si="16"/>
        <v>0</v>
      </c>
      <c r="Q117" s="8">
        <f>+'[2]13- Costo por servicio-producto'!E1113</f>
        <v>0</v>
      </c>
      <c r="R117" s="8">
        <f t="shared" si="17"/>
        <v>0</v>
      </c>
      <c r="S117" s="8">
        <f t="shared" si="18"/>
        <v>0</v>
      </c>
      <c r="T117" s="5"/>
      <c r="U117" s="19"/>
      <c r="V117" s="19"/>
      <c r="W117" s="4"/>
      <c r="Y117" s="6"/>
      <c r="Z117" s="51">
        <f t="shared" si="19"/>
        <v>0</v>
      </c>
      <c r="AA117" s="8">
        <f>+'[2]13- Costo por servicio-producto'!E1113</f>
        <v>0</v>
      </c>
      <c r="AB117" s="8">
        <f t="shared" si="20"/>
        <v>0</v>
      </c>
      <c r="AC117" s="8">
        <f t="shared" si="21"/>
        <v>0</v>
      </c>
      <c r="AD117" s="5"/>
      <c r="AE117" s="19"/>
      <c r="AF117" s="19"/>
      <c r="AG117" s="4"/>
      <c r="AI117" s="6"/>
      <c r="AJ117" s="51">
        <f t="shared" si="22"/>
        <v>0</v>
      </c>
      <c r="AK117" s="8">
        <f>+'[2]13- Costo por servicio-producto'!E1113</f>
        <v>0</v>
      </c>
      <c r="AL117" s="8">
        <f t="shared" si="23"/>
        <v>0</v>
      </c>
      <c r="AM117" s="8">
        <f t="shared" si="24"/>
        <v>0</v>
      </c>
      <c r="AN117" s="5"/>
      <c r="AO117" s="19"/>
      <c r="AP117" s="19"/>
      <c r="AQ117" s="4"/>
      <c r="AS117" s="6"/>
      <c r="AT117" s="51">
        <f t="shared" si="25"/>
        <v>0</v>
      </c>
      <c r="AU117" s="8">
        <f>+'[2]13- Costo por servicio-producto'!E1113</f>
        <v>0</v>
      </c>
      <c r="AV117" s="8">
        <f t="shared" si="26"/>
        <v>0</v>
      </c>
      <c r="AW117" s="8">
        <f t="shared" si="27"/>
        <v>0</v>
      </c>
      <c r="AX117" s="5"/>
      <c r="AY117" s="19"/>
      <c r="AZ117" s="19"/>
      <c r="BA117" s="4"/>
    </row>
    <row r="118" spans="2:53" ht="13.8" thickBot="1">
      <c r="B118" s="81"/>
      <c r="C118" s="84"/>
      <c r="D118" s="54" t="s">
        <v>179</v>
      </c>
      <c r="E118" s="6"/>
      <c r="F118" s="53"/>
      <c r="G118" s="8">
        <f>+'[2]13- Costo por servicio-producto'!E1114</f>
        <v>0</v>
      </c>
      <c r="H118" s="8">
        <f t="shared" si="14"/>
        <v>0</v>
      </c>
      <c r="I118" s="50">
        <f t="shared" si="15"/>
        <v>0</v>
      </c>
      <c r="J118" s="5"/>
      <c r="K118" s="19"/>
      <c r="L118" s="19"/>
      <c r="M118" s="4"/>
      <c r="O118" s="6"/>
      <c r="P118" s="51">
        <f t="shared" si="16"/>
        <v>0</v>
      </c>
      <c r="Q118" s="8">
        <f>+'[2]13- Costo por servicio-producto'!E1114</f>
        <v>0</v>
      </c>
      <c r="R118" s="8">
        <f t="shared" si="17"/>
        <v>0</v>
      </c>
      <c r="S118" s="8">
        <f t="shared" si="18"/>
        <v>0</v>
      </c>
      <c r="T118" s="5"/>
      <c r="U118" s="19"/>
      <c r="V118" s="19"/>
      <c r="W118" s="4"/>
      <c r="Y118" s="6"/>
      <c r="Z118" s="51">
        <f t="shared" si="19"/>
        <v>0</v>
      </c>
      <c r="AA118" s="8">
        <f>+'[2]13- Costo por servicio-producto'!E1114</f>
        <v>0</v>
      </c>
      <c r="AB118" s="8">
        <f t="shared" si="20"/>
        <v>0</v>
      </c>
      <c r="AC118" s="8">
        <f t="shared" si="21"/>
        <v>0</v>
      </c>
      <c r="AD118" s="5"/>
      <c r="AE118" s="19"/>
      <c r="AF118" s="19"/>
      <c r="AG118" s="4"/>
      <c r="AI118" s="6"/>
      <c r="AJ118" s="51">
        <f t="shared" si="22"/>
        <v>0</v>
      </c>
      <c r="AK118" s="8">
        <f>+'[2]13- Costo por servicio-producto'!E1114</f>
        <v>0</v>
      </c>
      <c r="AL118" s="8">
        <f t="shared" si="23"/>
        <v>0</v>
      </c>
      <c r="AM118" s="8">
        <f t="shared" si="24"/>
        <v>0</v>
      </c>
      <c r="AN118" s="5"/>
      <c r="AO118" s="19"/>
      <c r="AP118" s="19"/>
      <c r="AQ118" s="4"/>
      <c r="AS118" s="6"/>
      <c r="AT118" s="51">
        <f t="shared" si="25"/>
        <v>0</v>
      </c>
      <c r="AU118" s="8">
        <f>+'[2]13- Costo por servicio-producto'!E1114</f>
        <v>0</v>
      </c>
      <c r="AV118" s="8">
        <f t="shared" si="26"/>
        <v>0</v>
      </c>
      <c r="AW118" s="8">
        <f t="shared" si="27"/>
        <v>0</v>
      </c>
      <c r="AX118" s="5"/>
      <c r="AY118" s="19"/>
      <c r="AZ118" s="19"/>
      <c r="BA118" s="4"/>
    </row>
    <row r="119" spans="2:53" ht="13.8" thickBot="1">
      <c r="B119" s="81"/>
      <c r="C119" s="83" t="s">
        <v>18</v>
      </c>
      <c r="D119" s="54" t="s">
        <v>180</v>
      </c>
      <c r="E119" s="6"/>
      <c r="F119" s="53"/>
      <c r="G119" s="8">
        <f>+'[2]13- Costo por servicio-producto'!E1115</f>
        <v>0</v>
      </c>
      <c r="H119" s="8">
        <f t="shared" si="14"/>
        <v>0</v>
      </c>
      <c r="I119" s="50">
        <f t="shared" si="15"/>
        <v>0</v>
      </c>
      <c r="J119" s="5"/>
      <c r="K119" s="19"/>
      <c r="L119" s="19"/>
      <c r="M119" s="4"/>
      <c r="O119" s="6"/>
      <c r="P119" s="51">
        <f t="shared" si="16"/>
        <v>0</v>
      </c>
      <c r="Q119" s="8">
        <f>+'[2]13- Costo por servicio-producto'!E1115</f>
        <v>0</v>
      </c>
      <c r="R119" s="8">
        <f t="shared" si="17"/>
        <v>0</v>
      </c>
      <c r="S119" s="8">
        <f t="shared" si="18"/>
        <v>0</v>
      </c>
      <c r="T119" s="5"/>
      <c r="U119" s="19"/>
      <c r="V119" s="19"/>
      <c r="W119" s="4"/>
      <c r="Y119" s="6"/>
      <c r="Z119" s="51">
        <f t="shared" si="19"/>
        <v>0</v>
      </c>
      <c r="AA119" s="8">
        <f>+'[2]13- Costo por servicio-producto'!E1115</f>
        <v>0</v>
      </c>
      <c r="AB119" s="8">
        <f t="shared" si="20"/>
        <v>0</v>
      </c>
      <c r="AC119" s="8">
        <f t="shared" si="21"/>
        <v>0</v>
      </c>
      <c r="AD119" s="5"/>
      <c r="AE119" s="19"/>
      <c r="AF119" s="19"/>
      <c r="AG119" s="4"/>
      <c r="AI119" s="6"/>
      <c r="AJ119" s="51">
        <f t="shared" si="22"/>
        <v>0</v>
      </c>
      <c r="AK119" s="8">
        <f>+'[2]13- Costo por servicio-producto'!E1115</f>
        <v>0</v>
      </c>
      <c r="AL119" s="8">
        <f t="shared" si="23"/>
        <v>0</v>
      </c>
      <c r="AM119" s="8">
        <f t="shared" si="24"/>
        <v>0</v>
      </c>
      <c r="AN119" s="5"/>
      <c r="AO119" s="19"/>
      <c r="AP119" s="19"/>
      <c r="AQ119" s="4"/>
      <c r="AS119" s="6"/>
      <c r="AT119" s="51">
        <f t="shared" si="25"/>
        <v>0</v>
      </c>
      <c r="AU119" s="8">
        <f>+'[2]13- Costo por servicio-producto'!E1115</f>
        <v>0</v>
      </c>
      <c r="AV119" s="8">
        <f t="shared" si="26"/>
        <v>0</v>
      </c>
      <c r="AW119" s="8">
        <f t="shared" si="27"/>
        <v>0</v>
      </c>
      <c r="AX119" s="5"/>
      <c r="AY119" s="19"/>
      <c r="AZ119" s="19"/>
      <c r="BA119" s="4"/>
    </row>
    <row r="120" spans="2:53" ht="13.8" thickBot="1">
      <c r="B120" s="81"/>
      <c r="C120" s="84"/>
      <c r="D120" s="54" t="s">
        <v>181</v>
      </c>
      <c r="E120" s="6"/>
      <c r="F120" s="53"/>
      <c r="G120" s="8">
        <f>+'[2]13- Costo por servicio-producto'!E1116</f>
        <v>0</v>
      </c>
      <c r="H120" s="8">
        <f t="shared" si="14"/>
        <v>0</v>
      </c>
      <c r="I120" s="50">
        <f t="shared" si="15"/>
        <v>0</v>
      </c>
      <c r="J120" s="5"/>
      <c r="K120" s="19"/>
      <c r="L120" s="19"/>
      <c r="M120" s="4"/>
      <c r="O120" s="6"/>
      <c r="P120" s="51">
        <f t="shared" si="16"/>
        <v>0</v>
      </c>
      <c r="Q120" s="8">
        <f>+'[2]13- Costo por servicio-producto'!E1116</f>
        <v>0</v>
      </c>
      <c r="R120" s="8">
        <f t="shared" si="17"/>
        <v>0</v>
      </c>
      <c r="S120" s="8">
        <f t="shared" si="18"/>
        <v>0</v>
      </c>
      <c r="T120" s="5"/>
      <c r="U120" s="19"/>
      <c r="V120" s="19"/>
      <c r="W120" s="4"/>
      <c r="Y120" s="6"/>
      <c r="Z120" s="51">
        <f t="shared" si="19"/>
        <v>0</v>
      </c>
      <c r="AA120" s="8">
        <f>+'[2]13- Costo por servicio-producto'!E1116</f>
        <v>0</v>
      </c>
      <c r="AB120" s="8">
        <f t="shared" si="20"/>
        <v>0</v>
      </c>
      <c r="AC120" s="8">
        <f t="shared" si="21"/>
        <v>0</v>
      </c>
      <c r="AD120" s="5"/>
      <c r="AE120" s="19"/>
      <c r="AF120" s="19"/>
      <c r="AG120" s="4"/>
      <c r="AI120" s="6"/>
      <c r="AJ120" s="51">
        <f t="shared" si="22"/>
        <v>0</v>
      </c>
      <c r="AK120" s="8">
        <f>+'[2]13- Costo por servicio-producto'!E1116</f>
        <v>0</v>
      </c>
      <c r="AL120" s="8">
        <f t="shared" si="23"/>
        <v>0</v>
      </c>
      <c r="AM120" s="8">
        <f t="shared" si="24"/>
        <v>0</v>
      </c>
      <c r="AN120" s="5"/>
      <c r="AO120" s="19"/>
      <c r="AP120" s="19"/>
      <c r="AQ120" s="4"/>
      <c r="AS120" s="6"/>
      <c r="AT120" s="51">
        <f t="shared" si="25"/>
        <v>0</v>
      </c>
      <c r="AU120" s="8">
        <f>+'[2]13- Costo por servicio-producto'!E1116</f>
        <v>0</v>
      </c>
      <c r="AV120" s="8">
        <f t="shared" si="26"/>
        <v>0</v>
      </c>
      <c r="AW120" s="8">
        <f t="shared" si="27"/>
        <v>0</v>
      </c>
      <c r="AX120" s="5"/>
      <c r="AY120" s="19"/>
      <c r="AZ120" s="19"/>
      <c r="BA120" s="4"/>
    </row>
    <row r="121" spans="2:53" ht="13.8" thickBot="1">
      <c r="B121" s="81"/>
      <c r="C121" s="83" t="s">
        <v>17</v>
      </c>
      <c r="D121" s="54" t="s">
        <v>182</v>
      </c>
      <c r="E121" s="6"/>
      <c r="F121" s="53"/>
      <c r="G121" s="8">
        <f>+'[2]13- Costo por servicio-producto'!E1117</f>
        <v>0</v>
      </c>
      <c r="H121" s="8">
        <f t="shared" si="14"/>
        <v>0</v>
      </c>
      <c r="I121" s="50">
        <f t="shared" si="15"/>
        <v>0</v>
      </c>
      <c r="J121" s="5"/>
      <c r="K121" s="19"/>
      <c r="L121" s="19"/>
      <c r="M121" s="4"/>
      <c r="O121" s="6"/>
      <c r="P121" s="51">
        <f t="shared" si="16"/>
        <v>0</v>
      </c>
      <c r="Q121" s="8">
        <f>+'[2]13- Costo por servicio-producto'!E1117</f>
        <v>0</v>
      </c>
      <c r="R121" s="8">
        <f t="shared" si="17"/>
        <v>0</v>
      </c>
      <c r="S121" s="8">
        <f t="shared" si="18"/>
        <v>0</v>
      </c>
      <c r="T121" s="5"/>
      <c r="U121" s="19"/>
      <c r="V121" s="19"/>
      <c r="W121" s="4"/>
      <c r="Y121" s="6"/>
      <c r="Z121" s="51">
        <f t="shared" si="19"/>
        <v>0</v>
      </c>
      <c r="AA121" s="8">
        <f>+'[2]13- Costo por servicio-producto'!E1117</f>
        <v>0</v>
      </c>
      <c r="AB121" s="8">
        <f t="shared" si="20"/>
        <v>0</v>
      </c>
      <c r="AC121" s="8">
        <f t="shared" si="21"/>
        <v>0</v>
      </c>
      <c r="AD121" s="5"/>
      <c r="AE121" s="19"/>
      <c r="AF121" s="19"/>
      <c r="AG121" s="4"/>
      <c r="AI121" s="6"/>
      <c r="AJ121" s="51">
        <f t="shared" si="22"/>
        <v>0</v>
      </c>
      <c r="AK121" s="8">
        <f>+'[2]13- Costo por servicio-producto'!E1117</f>
        <v>0</v>
      </c>
      <c r="AL121" s="8">
        <f t="shared" si="23"/>
        <v>0</v>
      </c>
      <c r="AM121" s="8">
        <f t="shared" si="24"/>
        <v>0</v>
      </c>
      <c r="AN121" s="5"/>
      <c r="AO121" s="19"/>
      <c r="AP121" s="19"/>
      <c r="AQ121" s="4"/>
      <c r="AS121" s="6"/>
      <c r="AT121" s="51">
        <f t="shared" si="25"/>
        <v>0</v>
      </c>
      <c r="AU121" s="8">
        <f>+'[2]13- Costo por servicio-producto'!E1117</f>
        <v>0</v>
      </c>
      <c r="AV121" s="8">
        <f t="shared" si="26"/>
        <v>0</v>
      </c>
      <c r="AW121" s="8">
        <f t="shared" si="27"/>
        <v>0</v>
      </c>
      <c r="AX121" s="5"/>
      <c r="AY121" s="19"/>
      <c r="AZ121" s="19"/>
      <c r="BA121" s="4"/>
    </row>
    <row r="122" spans="2:53" ht="13.8" thickBot="1">
      <c r="B122" s="81"/>
      <c r="C122" s="84"/>
      <c r="D122" s="54" t="s">
        <v>183</v>
      </c>
      <c r="E122" s="6"/>
      <c r="F122" s="53"/>
      <c r="G122" s="8">
        <f>+'[2]13- Costo por servicio-producto'!E1118</f>
        <v>0</v>
      </c>
      <c r="H122" s="8">
        <f t="shared" si="14"/>
        <v>0</v>
      </c>
      <c r="I122" s="50">
        <f t="shared" si="15"/>
        <v>0</v>
      </c>
      <c r="J122" s="5"/>
      <c r="K122" s="19"/>
      <c r="L122" s="19"/>
      <c r="M122" s="4"/>
      <c r="O122" s="6"/>
      <c r="P122" s="51">
        <f t="shared" si="16"/>
        <v>0</v>
      </c>
      <c r="Q122" s="8">
        <f>+'[2]13- Costo por servicio-producto'!E1118</f>
        <v>0</v>
      </c>
      <c r="R122" s="8">
        <f t="shared" si="17"/>
        <v>0</v>
      </c>
      <c r="S122" s="8">
        <f t="shared" si="18"/>
        <v>0</v>
      </c>
      <c r="T122" s="5"/>
      <c r="U122" s="19"/>
      <c r="V122" s="19"/>
      <c r="W122" s="4"/>
      <c r="Y122" s="6"/>
      <c r="Z122" s="51">
        <f t="shared" si="19"/>
        <v>0</v>
      </c>
      <c r="AA122" s="8">
        <f>+'[2]13- Costo por servicio-producto'!E1118</f>
        <v>0</v>
      </c>
      <c r="AB122" s="8">
        <f t="shared" si="20"/>
        <v>0</v>
      </c>
      <c r="AC122" s="8">
        <f t="shared" si="21"/>
        <v>0</v>
      </c>
      <c r="AD122" s="5"/>
      <c r="AE122" s="19"/>
      <c r="AF122" s="19"/>
      <c r="AG122" s="4"/>
      <c r="AI122" s="6"/>
      <c r="AJ122" s="51">
        <f t="shared" si="22"/>
        <v>0</v>
      </c>
      <c r="AK122" s="8">
        <f>+'[2]13- Costo por servicio-producto'!E1118</f>
        <v>0</v>
      </c>
      <c r="AL122" s="8">
        <f t="shared" si="23"/>
        <v>0</v>
      </c>
      <c r="AM122" s="8">
        <f t="shared" si="24"/>
        <v>0</v>
      </c>
      <c r="AN122" s="5"/>
      <c r="AO122" s="19"/>
      <c r="AP122" s="19"/>
      <c r="AQ122" s="4"/>
      <c r="AS122" s="6"/>
      <c r="AT122" s="51">
        <f t="shared" si="25"/>
        <v>0</v>
      </c>
      <c r="AU122" s="8">
        <f>+'[2]13- Costo por servicio-producto'!E1118</f>
        <v>0</v>
      </c>
      <c r="AV122" s="8">
        <f t="shared" si="26"/>
        <v>0</v>
      </c>
      <c r="AW122" s="8">
        <f t="shared" si="27"/>
        <v>0</v>
      </c>
      <c r="AX122" s="5"/>
      <c r="AY122" s="19"/>
      <c r="AZ122" s="19"/>
      <c r="BA122" s="4"/>
    </row>
    <row r="123" spans="2:53" ht="13.8" thickBot="1">
      <c r="B123" s="81"/>
      <c r="C123" s="83" t="s">
        <v>16</v>
      </c>
      <c r="D123" s="54" t="s">
        <v>184</v>
      </c>
      <c r="E123" s="6"/>
      <c r="F123" s="53"/>
      <c r="G123" s="8">
        <f>+'[2]13- Costo por servicio-producto'!E1119</f>
        <v>0</v>
      </c>
      <c r="H123" s="8">
        <f t="shared" si="14"/>
        <v>0</v>
      </c>
      <c r="I123" s="50">
        <f t="shared" si="15"/>
        <v>0</v>
      </c>
      <c r="J123" s="5"/>
      <c r="K123" s="19"/>
      <c r="L123" s="19"/>
      <c r="M123" s="4"/>
      <c r="O123" s="6"/>
      <c r="P123" s="51">
        <f t="shared" si="16"/>
        <v>0</v>
      </c>
      <c r="Q123" s="8">
        <f>+'[2]13- Costo por servicio-producto'!E1119</f>
        <v>0</v>
      </c>
      <c r="R123" s="8">
        <f t="shared" si="17"/>
        <v>0</v>
      </c>
      <c r="S123" s="8">
        <f t="shared" si="18"/>
        <v>0</v>
      </c>
      <c r="T123" s="5"/>
      <c r="U123" s="19"/>
      <c r="V123" s="19"/>
      <c r="W123" s="4"/>
      <c r="Y123" s="6"/>
      <c r="Z123" s="51">
        <f t="shared" si="19"/>
        <v>0</v>
      </c>
      <c r="AA123" s="8">
        <f>+'[2]13- Costo por servicio-producto'!E1119</f>
        <v>0</v>
      </c>
      <c r="AB123" s="8">
        <f t="shared" si="20"/>
        <v>0</v>
      </c>
      <c r="AC123" s="8">
        <f t="shared" si="21"/>
        <v>0</v>
      </c>
      <c r="AD123" s="5"/>
      <c r="AE123" s="19"/>
      <c r="AF123" s="19"/>
      <c r="AG123" s="4"/>
      <c r="AI123" s="6"/>
      <c r="AJ123" s="51">
        <f t="shared" si="22"/>
        <v>0</v>
      </c>
      <c r="AK123" s="8">
        <f>+'[2]13- Costo por servicio-producto'!E1119</f>
        <v>0</v>
      </c>
      <c r="AL123" s="8">
        <f t="shared" si="23"/>
        <v>0</v>
      </c>
      <c r="AM123" s="8">
        <f t="shared" si="24"/>
        <v>0</v>
      </c>
      <c r="AN123" s="5"/>
      <c r="AO123" s="19"/>
      <c r="AP123" s="19"/>
      <c r="AQ123" s="4"/>
      <c r="AS123" s="6"/>
      <c r="AT123" s="51">
        <f t="shared" si="25"/>
        <v>0</v>
      </c>
      <c r="AU123" s="8">
        <f>+'[2]13- Costo por servicio-producto'!E1119</f>
        <v>0</v>
      </c>
      <c r="AV123" s="8">
        <f t="shared" si="26"/>
        <v>0</v>
      </c>
      <c r="AW123" s="8">
        <f t="shared" si="27"/>
        <v>0</v>
      </c>
      <c r="AX123" s="5"/>
      <c r="AY123" s="19"/>
      <c r="AZ123" s="19"/>
      <c r="BA123" s="4"/>
    </row>
    <row r="124" spans="2:53" ht="13.8" thickBot="1">
      <c r="B124" s="81"/>
      <c r="C124" s="84"/>
      <c r="D124" s="54" t="s">
        <v>185</v>
      </c>
      <c r="E124" s="6"/>
      <c r="F124" s="53"/>
      <c r="G124" s="8">
        <f>+'[2]13- Costo por servicio-producto'!E1120</f>
        <v>0</v>
      </c>
      <c r="H124" s="8">
        <f t="shared" si="14"/>
        <v>0</v>
      </c>
      <c r="I124" s="50">
        <f t="shared" si="15"/>
        <v>0</v>
      </c>
      <c r="J124" s="5"/>
      <c r="K124" s="19"/>
      <c r="L124" s="19"/>
      <c r="M124" s="4"/>
      <c r="O124" s="6"/>
      <c r="P124" s="51">
        <f t="shared" si="16"/>
        <v>0</v>
      </c>
      <c r="Q124" s="8">
        <f>+'[2]13- Costo por servicio-producto'!E1120</f>
        <v>0</v>
      </c>
      <c r="R124" s="8">
        <f t="shared" si="17"/>
        <v>0</v>
      </c>
      <c r="S124" s="8">
        <f t="shared" si="18"/>
        <v>0</v>
      </c>
      <c r="T124" s="5"/>
      <c r="U124" s="19"/>
      <c r="V124" s="19"/>
      <c r="W124" s="4"/>
      <c r="Y124" s="6"/>
      <c r="Z124" s="51">
        <f t="shared" si="19"/>
        <v>0</v>
      </c>
      <c r="AA124" s="8">
        <f>+'[2]13- Costo por servicio-producto'!E1120</f>
        <v>0</v>
      </c>
      <c r="AB124" s="8">
        <f t="shared" si="20"/>
        <v>0</v>
      </c>
      <c r="AC124" s="8">
        <f t="shared" si="21"/>
        <v>0</v>
      </c>
      <c r="AD124" s="5"/>
      <c r="AE124" s="19"/>
      <c r="AF124" s="19"/>
      <c r="AG124" s="4"/>
      <c r="AI124" s="6"/>
      <c r="AJ124" s="51">
        <f t="shared" si="22"/>
        <v>0</v>
      </c>
      <c r="AK124" s="8">
        <f>+'[2]13- Costo por servicio-producto'!E1120</f>
        <v>0</v>
      </c>
      <c r="AL124" s="8">
        <f t="shared" si="23"/>
        <v>0</v>
      </c>
      <c r="AM124" s="8">
        <f t="shared" si="24"/>
        <v>0</v>
      </c>
      <c r="AN124" s="5"/>
      <c r="AO124" s="19"/>
      <c r="AP124" s="19"/>
      <c r="AQ124" s="4"/>
      <c r="AS124" s="6"/>
      <c r="AT124" s="51">
        <f t="shared" si="25"/>
        <v>0</v>
      </c>
      <c r="AU124" s="8">
        <f>+'[2]13- Costo por servicio-producto'!E1120</f>
        <v>0</v>
      </c>
      <c r="AV124" s="8">
        <f t="shared" si="26"/>
        <v>0</v>
      </c>
      <c r="AW124" s="8">
        <f t="shared" si="27"/>
        <v>0</v>
      </c>
      <c r="AX124" s="5"/>
      <c r="AY124" s="19"/>
      <c r="AZ124" s="19"/>
      <c r="BA124" s="4"/>
    </row>
    <row r="125" spans="2:53" ht="13.8" thickBot="1">
      <c r="B125" s="81"/>
      <c r="C125" s="83" t="s">
        <v>20</v>
      </c>
      <c r="D125" s="54" t="s">
        <v>186</v>
      </c>
      <c r="E125" s="6"/>
      <c r="F125" s="53"/>
      <c r="G125" s="8">
        <f>+'[2]13- Costo por servicio-producto'!E1121</f>
        <v>0</v>
      </c>
      <c r="H125" s="8">
        <f t="shared" si="14"/>
        <v>0</v>
      </c>
      <c r="I125" s="50">
        <f t="shared" si="15"/>
        <v>0</v>
      </c>
      <c r="J125" s="5"/>
      <c r="K125" s="19"/>
      <c r="L125" s="19"/>
      <c r="M125" s="4"/>
      <c r="O125" s="6"/>
      <c r="P125" s="51">
        <f t="shared" si="16"/>
        <v>0</v>
      </c>
      <c r="Q125" s="8">
        <f>+'[2]13- Costo por servicio-producto'!E1121</f>
        <v>0</v>
      </c>
      <c r="R125" s="8">
        <f t="shared" si="17"/>
        <v>0</v>
      </c>
      <c r="S125" s="8">
        <f t="shared" si="18"/>
        <v>0</v>
      </c>
      <c r="T125" s="5"/>
      <c r="U125" s="19"/>
      <c r="V125" s="19"/>
      <c r="W125" s="4"/>
      <c r="Y125" s="6"/>
      <c r="Z125" s="51">
        <f t="shared" si="19"/>
        <v>0</v>
      </c>
      <c r="AA125" s="8">
        <f>+'[2]13- Costo por servicio-producto'!E1121</f>
        <v>0</v>
      </c>
      <c r="AB125" s="8">
        <f t="shared" si="20"/>
        <v>0</v>
      </c>
      <c r="AC125" s="8">
        <f t="shared" si="21"/>
        <v>0</v>
      </c>
      <c r="AD125" s="5"/>
      <c r="AE125" s="19"/>
      <c r="AF125" s="19"/>
      <c r="AG125" s="4"/>
      <c r="AI125" s="6"/>
      <c r="AJ125" s="51">
        <f t="shared" si="22"/>
        <v>0</v>
      </c>
      <c r="AK125" s="8">
        <f>+'[2]13- Costo por servicio-producto'!E1121</f>
        <v>0</v>
      </c>
      <c r="AL125" s="8">
        <f t="shared" si="23"/>
        <v>0</v>
      </c>
      <c r="AM125" s="8">
        <f t="shared" si="24"/>
        <v>0</v>
      </c>
      <c r="AN125" s="5"/>
      <c r="AO125" s="19"/>
      <c r="AP125" s="19"/>
      <c r="AQ125" s="4"/>
      <c r="AS125" s="6"/>
      <c r="AT125" s="51">
        <f t="shared" si="25"/>
        <v>0</v>
      </c>
      <c r="AU125" s="8">
        <f>+'[2]13- Costo por servicio-producto'!E1121</f>
        <v>0</v>
      </c>
      <c r="AV125" s="8">
        <f t="shared" si="26"/>
        <v>0</v>
      </c>
      <c r="AW125" s="8">
        <f t="shared" si="27"/>
        <v>0</v>
      </c>
      <c r="AX125" s="5"/>
      <c r="AY125" s="19"/>
      <c r="AZ125" s="19"/>
      <c r="BA125" s="4"/>
    </row>
    <row r="126" spans="2:53" ht="13.8" thickBot="1">
      <c r="B126" s="81"/>
      <c r="C126" s="84"/>
      <c r="D126" s="54" t="s">
        <v>187</v>
      </c>
      <c r="E126" s="6"/>
      <c r="F126" s="53"/>
      <c r="G126" s="8">
        <f>+'[2]13- Costo por servicio-producto'!E1122</f>
        <v>0</v>
      </c>
      <c r="H126" s="8">
        <f t="shared" si="14"/>
        <v>0</v>
      </c>
      <c r="I126" s="50">
        <f t="shared" si="15"/>
        <v>0</v>
      </c>
      <c r="J126" s="5"/>
      <c r="K126" s="19"/>
      <c r="L126" s="19"/>
      <c r="M126" s="4"/>
      <c r="O126" s="6"/>
      <c r="P126" s="51">
        <f t="shared" si="16"/>
        <v>0</v>
      </c>
      <c r="Q126" s="8">
        <f>+'[2]13- Costo por servicio-producto'!E1122</f>
        <v>0</v>
      </c>
      <c r="R126" s="8">
        <f t="shared" si="17"/>
        <v>0</v>
      </c>
      <c r="S126" s="8">
        <f t="shared" si="18"/>
        <v>0</v>
      </c>
      <c r="T126" s="5"/>
      <c r="U126" s="19"/>
      <c r="V126" s="19"/>
      <c r="W126" s="4"/>
      <c r="Y126" s="6"/>
      <c r="Z126" s="51">
        <f t="shared" si="19"/>
        <v>0</v>
      </c>
      <c r="AA126" s="8">
        <f>+'[2]13- Costo por servicio-producto'!E1122</f>
        <v>0</v>
      </c>
      <c r="AB126" s="8">
        <f t="shared" si="20"/>
        <v>0</v>
      </c>
      <c r="AC126" s="8">
        <f t="shared" si="21"/>
        <v>0</v>
      </c>
      <c r="AD126" s="5"/>
      <c r="AE126" s="19"/>
      <c r="AF126" s="19"/>
      <c r="AG126" s="4"/>
      <c r="AI126" s="6"/>
      <c r="AJ126" s="51">
        <f t="shared" si="22"/>
        <v>0</v>
      </c>
      <c r="AK126" s="8">
        <f>+'[2]13- Costo por servicio-producto'!E1122</f>
        <v>0</v>
      </c>
      <c r="AL126" s="8">
        <f t="shared" si="23"/>
        <v>0</v>
      </c>
      <c r="AM126" s="8">
        <f t="shared" si="24"/>
        <v>0</v>
      </c>
      <c r="AN126" s="5"/>
      <c r="AO126" s="19"/>
      <c r="AP126" s="19"/>
      <c r="AQ126" s="4"/>
      <c r="AS126" s="6"/>
      <c r="AT126" s="51">
        <f t="shared" si="25"/>
        <v>0</v>
      </c>
      <c r="AU126" s="8">
        <f>+'[2]13- Costo por servicio-producto'!E1122</f>
        <v>0</v>
      </c>
      <c r="AV126" s="8">
        <f t="shared" si="26"/>
        <v>0</v>
      </c>
      <c r="AW126" s="8">
        <f t="shared" si="27"/>
        <v>0</v>
      </c>
      <c r="AX126" s="5"/>
      <c r="AY126" s="19"/>
      <c r="AZ126" s="19"/>
      <c r="BA126" s="4"/>
    </row>
    <row r="127" spans="2:53" ht="13.8" thickBot="1">
      <c r="B127" s="81"/>
      <c r="C127" s="83" t="s">
        <v>19</v>
      </c>
      <c r="D127" s="54" t="s">
        <v>188</v>
      </c>
      <c r="E127" s="6"/>
      <c r="F127" s="64"/>
      <c r="G127" s="8">
        <f>+'[2]13- Costo por servicio-producto'!E1123</f>
        <v>0</v>
      </c>
      <c r="H127" s="8">
        <f t="shared" si="14"/>
        <v>0</v>
      </c>
      <c r="I127" s="50">
        <f t="shared" si="15"/>
        <v>0</v>
      </c>
      <c r="J127" s="5"/>
      <c r="K127" s="19"/>
      <c r="L127" s="19"/>
      <c r="M127" s="4"/>
      <c r="O127" s="6"/>
      <c r="P127" s="51">
        <f t="shared" si="16"/>
        <v>0</v>
      </c>
      <c r="Q127" s="8">
        <f>+'[2]13- Costo por servicio-producto'!E1123</f>
        <v>0</v>
      </c>
      <c r="R127" s="8">
        <f t="shared" si="17"/>
        <v>0</v>
      </c>
      <c r="S127" s="8">
        <f t="shared" si="18"/>
        <v>0</v>
      </c>
      <c r="T127" s="5"/>
      <c r="U127" s="19"/>
      <c r="V127" s="19"/>
      <c r="W127" s="4"/>
      <c r="Y127" s="6"/>
      <c r="Z127" s="51">
        <f t="shared" si="19"/>
        <v>0</v>
      </c>
      <c r="AA127" s="8">
        <f>+'[2]13- Costo por servicio-producto'!E1123</f>
        <v>0</v>
      </c>
      <c r="AB127" s="8">
        <f t="shared" si="20"/>
        <v>0</v>
      </c>
      <c r="AC127" s="8">
        <f t="shared" si="21"/>
        <v>0</v>
      </c>
      <c r="AD127" s="5"/>
      <c r="AE127" s="19"/>
      <c r="AF127" s="19"/>
      <c r="AG127" s="4"/>
      <c r="AI127" s="6"/>
      <c r="AJ127" s="51">
        <f t="shared" si="22"/>
        <v>0</v>
      </c>
      <c r="AK127" s="8">
        <f>+'[2]13- Costo por servicio-producto'!E1123</f>
        <v>0</v>
      </c>
      <c r="AL127" s="8">
        <f t="shared" si="23"/>
        <v>0</v>
      </c>
      <c r="AM127" s="8">
        <f t="shared" si="24"/>
        <v>0</v>
      </c>
      <c r="AN127" s="5"/>
      <c r="AO127" s="19"/>
      <c r="AP127" s="19"/>
      <c r="AQ127" s="4"/>
      <c r="AS127" s="6"/>
      <c r="AT127" s="51">
        <f t="shared" si="25"/>
        <v>0</v>
      </c>
      <c r="AU127" s="8">
        <f>+'[2]13- Costo por servicio-producto'!E1123</f>
        <v>0</v>
      </c>
      <c r="AV127" s="8">
        <f t="shared" si="26"/>
        <v>0</v>
      </c>
      <c r="AW127" s="8">
        <f t="shared" si="27"/>
        <v>0</v>
      </c>
      <c r="AX127" s="5"/>
      <c r="AY127" s="19"/>
      <c r="AZ127" s="19"/>
      <c r="BA127" s="4"/>
    </row>
    <row r="128" spans="2:53" ht="13.8" thickBot="1">
      <c r="B128" s="81"/>
      <c r="C128" s="81"/>
      <c r="D128" s="54" t="s">
        <v>189</v>
      </c>
      <c r="E128" s="6"/>
      <c r="F128" s="53"/>
      <c r="G128" s="8">
        <f>+'[2]13- Costo por servicio-producto'!E1124</f>
        <v>0</v>
      </c>
      <c r="H128" s="8">
        <f t="shared" si="14"/>
        <v>0</v>
      </c>
      <c r="I128" s="50">
        <f t="shared" si="15"/>
        <v>0</v>
      </c>
      <c r="J128" s="5"/>
      <c r="K128" s="19"/>
      <c r="L128" s="19"/>
      <c r="M128" s="4"/>
      <c r="O128" s="6"/>
      <c r="P128" s="51">
        <f t="shared" si="16"/>
        <v>0</v>
      </c>
      <c r="Q128" s="8">
        <f>+'[2]13- Costo por servicio-producto'!E1124</f>
        <v>0</v>
      </c>
      <c r="R128" s="8">
        <f t="shared" si="17"/>
        <v>0</v>
      </c>
      <c r="S128" s="8">
        <f t="shared" si="18"/>
        <v>0</v>
      </c>
      <c r="T128" s="5"/>
      <c r="U128" s="19"/>
      <c r="V128" s="19"/>
      <c r="W128" s="4"/>
      <c r="Y128" s="6"/>
      <c r="Z128" s="51">
        <f t="shared" si="19"/>
        <v>0</v>
      </c>
      <c r="AA128" s="8">
        <f>+'[2]13- Costo por servicio-producto'!E1124</f>
        <v>0</v>
      </c>
      <c r="AB128" s="8">
        <f t="shared" si="20"/>
        <v>0</v>
      </c>
      <c r="AC128" s="8">
        <f t="shared" si="21"/>
        <v>0</v>
      </c>
      <c r="AD128" s="5"/>
      <c r="AE128" s="19"/>
      <c r="AF128" s="19"/>
      <c r="AG128" s="4"/>
      <c r="AI128" s="6"/>
      <c r="AJ128" s="51">
        <f t="shared" si="22"/>
        <v>0</v>
      </c>
      <c r="AK128" s="8">
        <f>+'[2]13- Costo por servicio-producto'!E1124</f>
        <v>0</v>
      </c>
      <c r="AL128" s="8">
        <f t="shared" si="23"/>
        <v>0</v>
      </c>
      <c r="AM128" s="8">
        <f t="shared" si="24"/>
        <v>0</v>
      </c>
      <c r="AN128" s="5"/>
      <c r="AO128" s="19"/>
      <c r="AP128" s="19"/>
      <c r="AQ128" s="4"/>
      <c r="AS128" s="6"/>
      <c r="AT128" s="51">
        <f t="shared" si="25"/>
        <v>0</v>
      </c>
      <c r="AU128" s="8">
        <f>+'[2]13- Costo por servicio-producto'!E1124</f>
        <v>0</v>
      </c>
      <c r="AV128" s="8">
        <f t="shared" si="26"/>
        <v>0</v>
      </c>
      <c r="AW128" s="8">
        <f t="shared" si="27"/>
        <v>0</v>
      </c>
      <c r="AX128" s="5"/>
      <c r="AY128" s="19"/>
      <c r="AZ128" s="19"/>
      <c r="BA128" s="4"/>
    </row>
    <row r="129" spans="2:53" ht="13.8" thickBot="1">
      <c r="B129" s="81"/>
      <c r="C129" s="81"/>
      <c r="D129" s="54" t="s">
        <v>190</v>
      </c>
      <c r="E129" s="6"/>
      <c r="F129" s="53"/>
      <c r="G129" s="8">
        <f>+'[2]13- Costo por servicio-producto'!E1125</f>
        <v>0</v>
      </c>
      <c r="H129" s="8">
        <f t="shared" si="14"/>
        <v>0</v>
      </c>
      <c r="I129" s="50">
        <f t="shared" si="15"/>
        <v>0</v>
      </c>
      <c r="J129" s="5"/>
      <c r="K129" s="19"/>
      <c r="L129" s="19"/>
      <c r="M129" s="4"/>
      <c r="O129" s="6"/>
      <c r="P129" s="51">
        <f t="shared" si="16"/>
        <v>0</v>
      </c>
      <c r="Q129" s="8">
        <f>+'[2]13- Costo por servicio-producto'!E1125</f>
        <v>0</v>
      </c>
      <c r="R129" s="8">
        <f t="shared" si="17"/>
        <v>0</v>
      </c>
      <c r="S129" s="8">
        <f t="shared" si="18"/>
        <v>0</v>
      </c>
      <c r="T129" s="5"/>
      <c r="U129" s="19"/>
      <c r="V129" s="19"/>
      <c r="W129" s="4"/>
      <c r="Y129" s="6"/>
      <c r="Z129" s="51">
        <f t="shared" si="19"/>
        <v>0</v>
      </c>
      <c r="AA129" s="8">
        <f>+'[2]13- Costo por servicio-producto'!E1125</f>
        <v>0</v>
      </c>
      <c r="AB129" s="8">
        <f t="shared" si="20"/>
        <v>0</v>
      </c>
      <c r="AC129" s="8">
        <f t="shared" si="21"/>
        <v>0</v>
      </c>
      <c r="AD129" s="5"/>
      <c r="AE129" s="19"/>
      <c r="AF129" s="19"/>
      <c r="AG129" s="4"/>
      <c r="AI129" s="6"/>
      <c r="AJ129" s="51">
        <f t="shared" si="22"/>
        <v>0</v>
      </c>
      <c r="AK129" s="8">
        <f>+'[2]13- Costo por servicio-producto'!E1125</f>
        <v>0</v>
      </c>
      <c r="AL129" s="8">
        <f t="shared" si="23"/>
        <v>0</v>
      </c>
      <c r="AM129" s="8">
        <f t="shared" si="24"/>
        <v>0</v>
      </c>
      <c r="AN129" s="5"/>
      <c r="AO129" s="19"/>
      <c r="AP129" s="19"/>
      <c r="AQ129" s="4"/>
      <c r="AS129" s="6"/>
      <c r="AT129" s="51">
        <f t="shared" si="25"/>
        <v>0</v>
      </c>
      <c r="AU129" s="8">
        <f>+'[2]13- Costo por servicio-producto'!E1125</f>
        <v>0</v>
      </c>
      <c r="AV129" s="8">
        <f t="shared" si="26"/>
        <v>0</v>
      </c>
      <c r="AW129" s="8">
        <f t="shared" si="27"/>
        <v>0</v>
      </c>
      <c r="AX129" s="5"/>
      <c r="AY129" s="19"/>
      <c r="AZ129" s="19"/>
      <c r="BA129" s="4"/>
    </row>
    <row r="130" spans="2:53" ht="13.8" thickBot="1">
      <c r="B130" s="81"/>
      <c r="C130" s="84"/>
      <c r="D130" s="54" t="s">
        <v>191</v>
      </c>
      <c r="E130" s="6"/>
      <c r="F130" s="65"/>
      <c r="G130" s="8">
        <f>+'[2]13- Costo por servicio-producto'!E1126</f>
        <v>0</v>
      </c>
      <c r="H130" s="8">
        <f t="shared" si="14"/>
        <v>0</v>
      </c>
      <c r="I130" s="50">
        <f t="shared" si="15"/>
        <v>0</v>
      </c>
      <c r="J130" s="5"/>
      <c r="K130" s="19"/>
      <c r="L130" s="19"/>
      <c r="M130" s="4"/>
      <c r="O130" s="6"/>
      <c r="P130" s="51">
        <f t="shared" si="16"/>
        <v>0</v>
      </c>
      <c r="Q130" s="8">
        <f>+'[2]13- Costo por servicio-producto'!E1126</f>
        <v>0</v>
      </c>
      <c r="R130" s="8">
        <f t="shared" si="17"/>
        <v>0</v>
      </c>
      <c r="S130" s="8">
        <f t="shared" si="18"/>
        <v>0</v>
      </c>
      <c r="T130" s="5"/>
      <c r="U130" s="19"/>
      <c r="V130" s="19"/>
      <c r="W130" s="4"/>
      <c r="Y130" s="6"/>
      <c r="Z130" s="51">
        <f t="shared" si="19"/>
        <v>0</v>
      </c>
      <c r="AA130" s="8">
        <f>+'[2]13- Costo por servicio-producto'!E1126</f>
        <v>0</v>
      </c>
      <c r="AB130" s="8">
        <f t="shared" si="20"/>
        <v>0</v>
      </c>
      <c r="AC130" s="8">
        <f t="shared" si="21"/>
        <v>0</v>
      </c>
      <c r="AD130" s="5"/>
      <c r="AE130" s="19"/>
      <c r="AF130" s="19"/>
      <c r="AG130" s="4"/>
      <c r="AI130" s="6"/>
      <c r="AJ130" s="51">
        <f t="shared" si="22"/>
        <v>0</v>
      </c>
      <c r="AK130" s="8">
        <f>+'[2]13- Costo por servicio-producto'!E1126</f>
        <v>0</v>
      </c>
      <c r="AL130" s="8">
        <f t="shared" si="23"/>
        <v>0</v>
      </c>
      <c r="AM130" s="8">
        <f t="shared" si="24"/>
        <v>0</v>
      </c>
      <c r="AN130" s="5"/>
      <c r="AO130" s="19"/>
      <c r="AP130" s="19"/>
      <c r="AQ130" s="4"/>
      <c r="AS130" s="6"/>
      <c r="AT130" s="51">
        <f t="shared" si="25"/>
        <v>0</v>
      </c>
      <c r="AU130" s="8">
        <f>+'[2]13- Costo por servicio-producto'!E1126</f>
        <v>0</v>
      </c>
      <c r="AV130" s="8">
        <f t="shared" si="26"/>
        <v>0</v>
      </c>
      <c r="AW130" s="8">
        <f t="shared" si="27"/>
        <v>0</v>
      </c>
      <c r="AX130" s="5"/>
      <c r="AY130" s="19"/>
      <c r="AZ130" s="19"/>
      <c r="BA130" s="4"/>
    </row>
    <row r="131" spans="2:53" ht="13.8" thickBot="1">
      <c r="B131" s="81"/>
      <c r="C131" s="83" t="s">
        <v>21</v>
      </c>
      <c r="D131" s="54" t="s">
        <v>192</v>
      </c>
      <c r="E131" s="6"/>
      <c r="F131" s="64"/>
      <c r="G131" s="8">
        <f>+'[2]13- Costo por servicio-producto'!E1127</f>
        <v>0</v>
      </c>
      <c r="H131" s="8">
        <f t="shared" si="14"/>
        <v>0</v>
      </c>
      <c r="I131" s="50">
        <f t="shared" si="15"/>
        <v>0</v>
      </c>
      <c r="J131" s="5"/>
      <c r="K131" s="19"/>
      <c r="L131" s="19"/>
      <c r="M131" s="4"/>
      <c r="O131" s="6"/>
      <c r="P131" s="51">
        <f t="shared" si="16"/>
        <v>0</v>
      </c>
      <c r="Q131" s="8">
        <f>+'[2]13- Costo por servicio-producto'!E1127</f>
        <v>0</v>
      </c>
      <c r="R131" s="8">
        <f t="shared" si="17"/>
        <v>0</v>
      </c>
      <c r="S131" s="8">
        <f t="shared" si="18"/>
        <v>0</v>
      </c>
      <c r="T131" s="5"/>
      <c r="U131" s="19"/>
      <c r="V131" s="19"/>
      <c r="W131" s="4"/>
      <c r="Y131" s="6"/>
      <c r="Z131" s="51">
        <f t="shared" si="19"/>
        <v>0</v>
      </c>
      <c r="AA131" s="8">
        <f>+'[2]13- Costo por servicio-producto'!E1127</f>
        <v>0</v>
      </c>
      <c r="AB131" s="8">
        <f t="shared" si="20"/>
        <v>0</v>
      </c>
      <c r="AC131" s="8">
        <f t="shared" si="21"/>
        <v>0</v>
      </c>
      <c r="AD131" s="5"/>
      <c r="AE131" s="19"/>
      <c r="AF131" s="19"/>
      <c r="AG131" s="4"/>
      <c r="AI131" s="6"/>
      <c r="AJ131" s="51">
        <f t="shared" si="22"/>
        <v>0</v>
      </c>
      <c r="AK131" s="8">
        <f>+'[2]13- Costo por servicio-producto'!E1127</f>
        <v>0</v>
      </c>
      <c r="AL131" s="8">
        <f t="shared" si="23"/>
        <v>0</v>
      </c>
      <c r="AM131" s="8">
        <f t="shared" si="24"/>
        <v>0</v>
      </c>
      <c r="AN131" s="5"/>
      <c r="AO131" s="19"/>
      <c r="AP131" s="19"/>
      <c r="AQ131" s="4"/>
      <c r="AS131" s="6"/>
      <c r="AT131" s="51">
        <f t="shared" si="25"/>
        <v>0</v>
      </c>
      <c r="AU131" s="8">
        <f>+'[2]13- Costo por servicio-producto'!E1127</f>
        <v>0</v>
      </c>
      <c r="AV131" s="8">
        <f t="shared" si="26"/>
        <v>0</v>
      </c>
      <c r="AW131" s="8">
        <f t="shared" si="27"/>
        <v>0</v>
      </c>
      <c r="AX131" s="5"/>
      <c r="AY131" s="19"/>
      <c r="AZ131" s="19"/>
      <c r="BA131" s="4"/>
    </row>
    <row r="132" spans="2:53" ht="13.8" thickBot="1">
      <c r="B132" s="82"/>
      <c r="C132" s="82"/>
      <c r="D132" s="54" t="s">
        <v>193</v>
      </c>
      <c r="E132" s="6"/>
      <c r="F132" s="49"/>
      <c r="G132" s="8">
        <f>+'[2]13- Costo por servicio-producto'!E1128</f>
        <v>0</v>
      </c>
      <c r="H132" s="8">
        <f t="shared" si="14"/>
        <v>0</v>
      </c>
      <c r="I132" s="50">
        <f t="shared" si="15"/>
        <v>0</v>
      </c>
      <c r="J132" s="5"/>
      <c r="K132" s="19"/>
      <c r="L132" s="19"/>
      <c r="M132" s="4"/>
      <c r="O132" s="6"/>
      <c r="P132" s="51">
        <f t="shared" si="16"/>
        <v>0</v>
      </c>
      <c r="Q132" s="8">
        <f>+'[2]13- Costo por servicio-producto'!E1128</f>
        <v>0</v>
      </c>
      <c r="R132" s="8">
        <f t="shared" si="17"/>
        <v>0</v>
      </c>
      <c r="S132" s="8">
        <f t="shared" si="18"/>
        <v>0</v>
      </c>
      <c r="T132" s="5"/>
      <c r="U132" s="19"/>
      <c r="V132" s="19"/>
      <c r="W132" s="4"/>
      <c r="Y132" s="6"/>
      <c r="Z132" s="51">
        <f t="shared" si="19"/>
        <v>0</v>
      </c>
      <c r="AA132" s="8">
        <f>+'[2]13- Costo por servicio-producto'!E1128</f>
        <v>0</v>
      </c>
      <c r="AB132" s="8">
        <f t="shared" si="20"/>
        <v>0</v>
      </c>
      <c r="AC132" s="8">
        <f t="shared" si="21"/>
        <v>0</v>
      </c>
      <c r="AD132" s="5"/>
      <c r="AE132" s="19"/>
      <c r="AF132" s="19"/>
      <c r="AG132" s="4"/>
      <c r="AI132" s="6"/>
      <c r="AJ132" s="51">
        <f t="shared" si="22"/>
        <v>0</v>
      </c>
      <c r="AK132" s="8">
        <f>+'[2]13- Costo por servicio-producto'!E1128</f>
        <v>0</v>
      </c>
      <c r="AL132" s="8">
        <f t="shared" si="23"/>
        <v>0</v>
      </c>
      <c r="AM132" s="8">
        <f t="shared" si="24"/>
        <v>0</v>
      </c>
      <c r="AN132" s="5"/>
      <c r="AO132" s="19"/>
      <c r="AP132" s="19"/>
      <c r="AQ132" s="4"/>
      <c r="AS132" s="6"/>
      <c r="AT132" s="51">
        <f t="shared" si="25"/>
        <v>0</v>
      </c>
      <c r="AU132" s="8">
        <f>+'[2]13- Costo por servicio-producto'!E1128</f>
        <v>0</v>
      </c>
      <c r="AV132" s="8">
        <f t="shared" si="26"/>
        <v>0</v>
      </c>
      <c r="AW132" s="8">
        <f t="shared" si="27"/>
        <v>0</v>
      </c>
      <c r="AX132" s="5"/>
      <c r="AY132" s="19"/>
      <c r="AZ132" s="19"/>
      <c r="BA132" s="4"/>
    </row>
    <row r="133" spans="2:53" ht="13.8" thickBot="1">
      <c r="B133" s="80" t="s">
        <v>22</v>
      </c>
      <c r="C133" s="59" t="s">
        <v>4</v>
      </c>
      <c r="D133" s="60" t="s">
        <v>44</v>
      </c>
      <c r="E133" s="6"/>
      <c r="F133" s="53"/>
      <c r="G133" s="8">
        <f>+'[2]13- Costo por servicio-producto'!E1129</f>
        <v>0</v>
      </c>
      <c r="H133" s="8">
        <f t="shared" si="14"/>
        <v>0</v>
      </c>
      <c r="I133" s="50">
        <f t="shared" si="15"/>
        <v>0</v>
      </c>
      <c r="J133" s="5"/>
      <c r="K133" s="19"/>
      <c r="L133" s="19"/>
      <c r="M133" s="4"/>
      <c r="O133" s="6"/>
      <c r="P133" s="51">
        <f t="shared" si="16"/>
        <v>0</v>
      </c>
      <c r="Q133" s="8">
        <f>+'[2]13- Costo por servicio-producto'!E1129</f>
        <v>0</v>
      </c>
      <c r="R133" s="8">
        <f t="shared" si="17"/>
        <v>0</v>
      </c>
      <c r="S133" s="8">
        <f t="shared" si="18"/>
        <v>0</v>
      </c>
      <c r="T133" s="5"/>
      <c r="U133" s="19"/>
      <c r="V133" s="19"/>
      <c r="W133" s="4"/>
      <c r="Y133" s="6"/>
      <c r="Z133" s="51">
        <f t="shared" si="19"/>
        <v>0</v>
      </c>
      <c r="AA133" s="8">
        <f>+'[2]13- Costo por servicio-producto'!E1129</f>
        <v>0</v>
      </c>
      <c r="AB133" s="8">
        <f t="shared" si="20"/>
        <v>0</v>
      </c>
      <c r="AC133" s="8">
        <f t="shared" si="21"/>
        <v>0</v>
      </c>
      <c r="AD133" s="5"/>
      <c r="AE133" s="19"/>
      <c r="AF133" s="19"/>
      <c r="AG133" s="4"/>
      <c r="AI133" s="6"/>
      <c r="AJ133" s="51">
        <f t="shared" si="22"/>
        <v>0</v>
      </c>
      <c r="AK133" s="8">
        <f>+'[2]13- Costo por servicio-producto'!E1129</f>
        <v>0</v>
      </c>
      <c r="AL133" s="8">
        <f t="shared" si="23"/>
        <v>0</v>
      </c>
      <c r="AM133" s="8">
        <f t="shared" si="24"/>
        <v>0</v>
      </c>
      <c r="AN133" s="5"/>
      <c r="AO133" s="19"/>
      <c r="AP133" s="19"/>
      <c r="AQ133" s="4"/>
      <c r="AS133" s="6"/>
      <c r="AT133" s="51">
        <f t="shared" si="25"/>
        <v>0</v>
      </c>
      <c r="AU133" s="8">
        <f>+'[2]13- Costo por servicio-producto'!E1129</f>
        <v>0</v>
      </c>
      <c r="AV133" s="8">
        <f t="shared" si="26"/>
        <v>0</v>
      </c>
      <c r="AW133" s="8">
        <f t="shared" si="27"/>
        <v>0</v>
      </c>
      <c r="AX133" s="5"/>
      <c r="AY133" s="19"/>
      <c r="AZ133" s="19"/>
      <c r="BA133" s="4"/>
    </row>
    <row r="134" spans="2:53" ht="13.8" thickBot="1">
      <c r="B134" s="81"/>
      <c r="C134" s="83" t="s">
        <v>23</v>
      </c>
      <c r="D134" s="60" t="s">
        <v>45</v>
      </c>
      <c r="E134" s="6"/>
      <c r="F134" s="53"/>
      <c r="G134" s="8">
        <f>+'[2]13- Costo por servicio-producto'!E1130</f>
        <v>0</v>
      </c>
      <c r="H134" s="8">
        <f t="shared" si="14"/>
        <v>0</v>
      </c>
      <c r="I134" s="50">
        <f t="shared" si="15"/>
        <v>0</v>
      </c>
      <c r="J134" s="5"/>
      <c r="K134" s="19"/>
      <c r="L134" s="19"/>
      <c r="M134" s="4"/>
      <c r="O134" s="6"/>
      <c r="P134" s="51">
        <f t="shared" si="16"/>
        <v>0</v>
      </c>
      <c r="Q134" s="8">
        <f>+'[2]13- Costo por servicio-producto'!E1130</f>
        <v>0</v>
      </c>
      <c r="R134" s="8">
        <f t="shared" si="17"/>
        <v>0</v>
      </c>
      <c r="S134" s="8">
        <f t="shared" si="18"/>
        <v>0</v>
      </c>
      <c r="T134" s="5"/>
      <c r="U134" s="19"/>
      <c r="V134" s="19"/>
      <c r="W134" s="4"/>
      <c r="Y134" s="6"/>
      <c r="Z134" s="51">
        <f t="shared" si="19"/>
        <v>0</v>
      </c>
      <c r="AA134" s="8">
        <f>+'[2]13- Costo por servicio-producto'!E1130</f>
        <v>0</v>
      </c>
      <c r="AB134" s="8">
        <f t="shared" si="20"/>
        <v>0</v>
      </c>
      <c r="AC134" s="8">
        <f t="shared" si="21"/>
        <v>0</v>
      </c>
      <c r="AD134" s="5"/>
      <c r="AE134" s="19"/>
      <c r="AF134" s="19"/>
      <c r="AG134" s="4"/>
      <c r="AI134" s="6"/>
      <c r="AJ134" s="51">
        <f t="shared" si="22"/>
        <v>0</v>
      </c>
      <c r="AK134" s="8">
        <f>+'[2]13- Costo por servicio-producto'!E1130</f>
        <v>0</v>
      </c>
      <c r="AL134" s="8">
        <f t="shared" si="23"/>
        <v>0</v>
      </c>
      <c r="AM134" s="8">
        <f t="shared" si="24"/>
        <v>0</v>
      </c>
      <c r="AN134" s="5"/>
      <c r="AO134" s="19"/>
      <c r="AP134" s="19"/>
      <c r="AQ134" s="4"/>
      <c r="AS134" s="6"/>
      <c r="AT134" s="51">
        <f t="shared" si="25"/>
        <v>0</v>
      </c>
      <c r="AU134" s="8">
        <f>+'[2]13- Costo por servicio-producto'!E1130</f>
        <v>0</v>
      </c>
      <c r="AV134" s="8">
        <f t="shared" si="26"/>
        <v>0</v>
      </c>
      <c r="AW134" s="8">
        <f t="shared" si="27"/>
        <v>0</v>
      </c>
      <c r="AX134" s="5"/>
      <c r="AY134" s="19"/>
      <c r="AZ134" s="19"/>
      <c r="BA134" s="4"/>
    </row>
    <row r="135" spans="2:53" ht="13.8" thickBot="1">
      <c r="B135" s="81"/>
      <c r="C135" s="81"/>
      <c r="D135" s="54" t="s">
        <v>194</v>
      </c>
      <c r="E135" s="6"/>
      <c r="F135" s="53"/>
      <c r="G135" s="8">
        <f>+'[2]13- Costo por servicio-producto'!E1131</f>
        <v>0</v>
      </c>
      <c r="H135" s="8">
        <f t="shared" si="14"/>
        <v>0</v>
      </c>
      <c r="I135" s="50">
        <f t="shared" si="15"/>
        <v>0</v>
      </c>
      <c r="J135" s="5"/>
      <c r="K135" s="19"/>
      <c r="L135" s="19"/>
      <c r="M135" s="4"/>
      <c r="O135" s="6"/>
      <c r="P135" s="51">
        <f t="shared" si="16"/>
        <v>0</v>
      </c>
      <c r="Q135" s="8">
        <f>+'[2]13- Costo por servicio-producto'!E1131</f>
        <v>0</v>
      </c>
      <c r="R135" s="8">
        <f t="shared" si="17"/>
        <v>0</v>
      </c>
      <c r="S135" s="8">
        <f t="shared" si="18"/>
        <v>0</v>
      </c>
      <c r="T135" s="5"/>
      <c r="U135" s="19"/>
      <c r="V135" s="19"/>
      <c r="W135" s="4"/>
      <c r="Y135" s="6"/>
      <c r="Z135" s="51">
        <f t="shared" si="19"/>
        <v>0</v>
      </c>
      <c r="AA135" s="8">
        <f>+'[2]13- Costo por servicio-producto'!E1131</f>
        <v>0</v>
      </c>
      <c r="AB135" s="8">
        <f t="shared" si="20"/>
        <v>0</v>
      </c>
      <c r="AC135" s="8">
        <f t="shared" si="21"/>
        <v>0</v>
      </c>
      <c r="AD135" s="5"/>
      <c r="AE135" s="19"/>
      <c r="AF135" s="19"/>
      <c r="AG135" s="4"/>
      <c r="AI135" s="6"/>
      <c r="AJ135" s="51">
        <f t="shared" si="22"/>
        <v>0</v>
      </c>
      <c r="AK135" s="8">
        <f>+'[2]13- Costo por servicio-producto'!E1131</f>
        <v>0</v>
      </c>
      <c r="AL135" s="8">
        <f t="shared" si="23"/>
        <v>0</v>
      </c>
      <c r="AM135" s="8">
        <f t="shared" si="24"/>
        <v>0</v>
      </c>
      <c r="AN135" s="5"/>
      <c r="AO135" s="19"/>
      <c r="AP135" s="19"/>
      <c r="AQ135" s="4"/>
      <c r="AS135" s="6"/>
      <c r="AT135" s="51">
        <f t="shared" si="25"/>
        <v>0</v>
      </c>
      <c r="AU135" s="8">
        <f>+'[2]13- Costo por servicio-producto'!E1131</f>
        <v>0</v>
      </c>
      <c r="AV135" s="8">
        <f t="shared" si="26"/>
        <v>0</v>
      </c>
      <c r="AW135" s="8">
        <f t="shared" si="27"/>
        <v>0</v>
      </c>
      <c r="AX135" s="5"/>
      <c r="AY135" s="19"/>
      <c r="AZ135" s="19"/>
      <c r="BA135" s="4"/>
    </row>
    <row r="136" spans="2:53" ht="13.8" thickBot="1">
      <c r="B136" s="81"/>
      <c r="C136" s="81"/>
      <c r="D136" s="54" t="s">
        <v>195</v>
      </c>
      <c r="E136" s="6"/>
      <c r="F136" s="53"/>
      <c r="G136" s="8">
        <f>+'[2]13- Costo por servicio-producto'!E1132</f>
        <v>0</v>
      </c>
      <c r="H136" s="8">
        <f t="shared" si="14"/>
        <v>0</v>
      </c>
      <c r="I136" s="50">
        <f t="shared" si="15"/>
        <v>0</v>
      </c>
      <c r="J136" s="5"/>
      <c r="K136" s="19"/>
      <c r="L136" s="19"/>
      <c r="M136" s="4"/>
      <c r="O136" s="6"/>
      <c r="P136" s="51">
        <f t="shared" si="16"/>
        <v>0</v>
      </c>
      <c r="Q136" s="8">
        <f>+'[2]13- Costo por servicio-producto'!E1132</f>
        <v>0</v>
      </c>
      <c r="R136" s="8">
        <f t="shared" si="17"/>
        <v>0</v>
      </c>
      <c r="S136" s="8">
        <f t="shared" si="18"/>
        <v>0</v>
      </c>
      <c r="T136" s="5"/>
      <c r="U136" s="19"/>
      <c r="V136" s="19"/>
      <c r="W136" s="4"/>
      <c r="Y136" s="6"/>
      <c r="Z136" s="51">
        <f t="shared" si="19"/>
        <v>0</v>
      </c>
      <c r="AA136" s="8">
        <f>+'[2]13- Costo por servicio-producto'!E1132</f>
        <v>0</v>
      </c>
      <c r="AB136" s="8">
        <f t="shared" si="20"/>
        <v>0</v>
      </c>
      <c r="AC136" s="8">
        <f t="shared" si="21"/>
        <v>0</v>
      </c>
      <c r="AD136" s="5"/>
      <c r="AE136" s="19"/>
      <c r="AF136" s="19"/>
      <c r="AG136" s="4"/>
      <c r="AI136" s="6"/>
      <c r="AJ136" s="51">
        <f t="shared" si="22"/>
        <v>0</v>
      </c>
      <c r="AK136" s="8">
        <f>+'[2]13- Costo por servicio-producto'!E1132</f>
        <v>0</v>
      </c>
      <c r="AL136" s="8">
        <f t="shared" si="23"/>
        <v>0</v>
      </c>
      <c r="AM136" s="8">
        <f t="shared" si="24"/>
        <v>0</v>
      </c>
      <c r="AN136" s="5"/>
      <c r="AO136" s="19"/>
      <c r="AP136" s="19"/>
      <c r="AQ136" s="4"/>
      <c r="AS136" s="6"/>
      <c r="AT136" s="51">
        <f t="shared" si="25"/>
        <v>0</v>
      </c>
      <c r="AU136" s="8">
        <f>+'[2]13- Costo por servicio-producto'!E1132</f>
        <v>0</v>
      </c>
      <c r="AV136" s="8">
        <f t="shared" si="26"/>
        <v>0</v>
      </c>
      <c r="AW136" s="8">
        <f t="shared" si="27"/>
        <v>0</v>
      </c>
      <c r="AX136" s="5"/>
      <c r="AY136" s="19"/>
      <c r="AZ136" s="19"/>
      <c r="BA136" s="4"/>
    </row>
    <row r="137" spans="2:53" ht="13.8" thickBot="1">
      <c r="B137" s="81"/>
      <c r="C137" s="81"/>
      <c r="D137" s="54" t="s">
        <v>196</v>
      </c>
      <c r="E137" s="6"/>
      <c r="F137" s="53"/>
      <c r="G137" s="8">
        <f>+'[2]13- Costo por servicio-producto'!E1133</f>
        <v>0</v>
      </c>
      <c r="H137" s="8">
        <f t="shared" si="14"/>
        <v>0</v>
      </c>
      <c r="I137" s="50">
        <f t="shared" si="15"/>
        <v>0</v>
      </c>
      <c r="J137" s="5"/>
      <c r="K137" s="19"/>
      <c r="L137" s="19"/>
      <c r="M137" s="4"/>
      <c r="O137" s="6"/>
      <c r="P137" s="51">
        <f t="shared" si="16"/>
        <v>0</v>
      </c>
      <c r="Q137" s="8">
        <f>+'[2]13- Costo por servicio-producto'!E1133</f>
        <v>0</v>
      </c>
      <c r="R137" s="8">
        <f t="shared" si="17"/>
        <v>0</v>
      </c>
      <c r="S137" s="8">
        <f t="shared" si="18"/>
        <v>0</v>
      </c>
      <c r="T137" s="5"/>
      <c r="U137" s="19"/>
      <c r="V137" s="19"/>
      <c r="W137" s="4"/>
      <c r="Y137" s="6"/>
      <c r="Z137" s="51">
        <f t="shared" si="19"/>
        <v>0</v>
      </c>
      <c r="AA137" s="8">
        <f>+'[2]13- Costo por servicio-producto'!E1133</f>
        <v>0</v>
      </c>
      <c r="AB137" s="8">
        <f t="shared" si="20"/>
        <v>0</v>
      </c>
      <c r="AC137" s="8">
        <f t="shared" si="21"/>
        <v>0</v>
      </c>
      <c r="AD137" s="5"/>
      <c r="AE137" s="19"/>
      <c r="AF137" s="19"/>
      <c r="AG137" s="4"/>
      <c r="AI137" s="6"/>
      <c r="AJ137" s="51">
        <f t="shared" si="22"/>
        <v>0</v>
      </c>
      <c r="AK137" s="8">
        <f>+'[2]13- Costo por servicio-producto'!E1133</f>
        <v>0</v>
      </c>
      <c r="AL137" s="8">
        <f t="shared" si="23"/>
        <v>0</v>
      </c>
      <c r="AM137" s="8">
        <f t="shared" si="24"/>
        <v>0</v>
      </c>
      <c r="AN137" s="5"/>
      <c r="AO137" s="19"/>
      <c r="AP137" s="19"/>
      <c r="AQ137" s="4"/>
      <c r="AS137" s="6"/>
      <c r="AT137" s="51">
        <f t="shared" si="25"/>
        <v>0</v>
      </c>
      <c r="AU137" s="8">
        <f>+'[2]13- Costo por servicio-producto'!E1133</f>
        <v>0</v>
      </c>
      <c r="AV137" s="8">
        <f t="shared" si="26"/>
        <v>0</v>
      </c>
      <c r="AW137" s="8">
        <f t="shared" si="27"/>
        <v>0</v>
      </c>
      <c r="AX137" s="5"/>
      <c r="AY137" s="19"/>
      <c r="AZ137" s="19"/>
      <c r="BA137" s="4"/>
    </row>
    <row r="138" spans="2:53" ht="13.8" thickBot="1">
      <c r="B138" s="81"/>
      <c r="C138" s="81"/>
      <c r="D138" s="54" t="s">
        <v>197</v>
      </c>
      <c r="E138" s="6"/>
      <c r="F138" s="53"/>
      <c r="G138" s="8">
        <f>+'[2]13- Costo por servicio-producto'!E1134</f>
        <v>0</v>
      </c>
      <c r="H138" s="8">
        <f t="shared" si="14"/>
        <v>0</v>
      </c>
      <c r="I138" s="50">
        <f t="shared" si="15"/>
        <v>0</v>
      </c>
      <c r="J138" s="5"/>
      <c r="K138" s="19"/>
      <c r="L138" s="19"/>
      <c r="M138" s="4"/>
      <c r="O138" s="6"/>
      <c r="P138" s="51">
        <f t="shared" si="16"/>
        <v>0</v>
      </c>
      <c r="Q138" s="8">
        <f>+'[2]13- Costo por servicio-producto'!E1134</f>
        <v>0</v>
      </c>
      <c r="R138" s="8">
        <f t="shared" si="17"/>
        <v>0</v>
      </c>
      <c r="S138" s="8">
        <f t="shared" si="18"/>
        <v>0</v>
      </c>
      <c r="T138" s="5"/>
      <c r="U138" s="19"/>
      <c r="V138" s="19"/>
      <c r="W138" s="4"/>
      <c r="Y138" s="6"/>
      <c r="Z138" s="51">
        <f t="shared" si="19"/>
        <v>0</v>
      </c>
      <c r="AA138" s="8">
        <f>+'[2]13- Costo por servicio-producto'!E1134</f>
        <v>0</v>
      </c>
      <c r="AB138" s="8">
        <f t="shared" si="20"/>
        <v>0</v>
      </c>
      <c r="AC138" s="8">
        <f t="shared" si="21"/>
        <v>0</v>
      </c>
      <c r="AD138" s="5"/>
      <c r="AE138" s="19"/>
      <c r="AF138" s="19"/>
      <c r="AG138" s="4"/>
      <c r="AI138" s="6"/>
      <c r="AJ138" s="51">
        <f t="shared" si="22"/>
        <v>0</v>
      </c>
      <c r="AK138" s="8">
        <f>+'[2]13- Costo por servicio-producto'!E1134</f>
        <v>0</v>
      </c>
      <c r="AL138" s="8">
        <f t="shared" si="23"/>
        <v>0</v>
      </c>
      <c r="AM138" s="8">
        <f t="shared" si="24"/>
        <v>0</v>
      </c>
      <c r="AN138" s="5"/>
      <c r="AO138" s="19"/>
      <c r="AP138" s="19"/>
      <c r="AQ138" s="4"/>
      <c r="AS138" s="6"/>
      <c r="AT138" s="51">
        <f t="shared" si="25"/>
        <v>0</v>
      </c>
      <c r="AU138" s="8">
        <f>+'[2]13- Costo por servicio-producto'!E1134</f>
        <v>0</v>
      </c>
      <c r="AV138" s="8">
        <f t="shared" si="26"/>
        <v>0</v>
      </c>
      <c r="AW138" s="8">
        <f t="shared" si="27"/>
        <v>0</v>
      </c>
      <c r="AX138" s="5"/>
      <c r="AY138" s="19"/>
      <c r="AZ138" s="19"/>
      <c r="BA138" s="4"/>
    </row>
    <row r="139" spans="2:53" ht="13.8" thickBot="1">
      <c r="B139" s="81"/>
      <c r="C139" s="81"/>
      <c r="D139" s="54" t="s">
        <v>198</v>
      </c>
      <c r="E139" s="6"/>
      <c r="F139" s="53"/>
      <c r="G139" s="8">
        <f>+'[2]13- Costo por servicio-producto'!E1135</f>
        <v>0</v>
      </c>
      <c r="H139" s="8">
        <f t="shared" si="14"/>
        <v>0</v>
      </c>
      <c r="I139" s="50">
        <f t="shared" si="15"/>
        <v>0</v>
      </c>
      <c r="J139" s="5"/>
      <c r="K139" s="19"/>
      <c r="L139" s="19"/>
      <c r="M139" s="4"/>
      <c r="O139" s="6"/>
      <c r="P139" s="51">
        <f t="shared" si="16"/>
        <v>0</v>
      </c>
      <c r="Q139" s="8">
        <f>+'[2]13- Costo por servicio-producto'!E1135</f>
        <v>0</v>
      </c>
      <c r="R139" s="8">
        <f t="shared" si="17"/>
        <v>0</v>
      </c>
      <c r="S139" s="8">
        <f t="shared" si="18"/>
        <v>0</v>
      </c>
      <c r="T139" s="5"/>
      <c r="U139" s="19"/>
      <c r="V139" s="19"/>
      <c r="W139" s="4"/>
      <c r="Y139" s="6"/>
      <c r="Z139" s="51">
        <f t="shared" si="19"/>
        <v>0</v>
      </c>
      <c r="AA139" s="8">
        <f>+'[2]13- Costo por servicio-producto'!E1135</f>
        <v>0</v>
      </c>
      <c r="AB139" s="8">
        <f t="shared" si="20"/>
        <v>0</v>
      </c>
      <c r="AC139" s="8">
        <f t="shared" si="21"/>
        <v>0</v>
      </c>
      <c r="AD139" s="5"/>
      <c r="AE139" s="19"/>
      <c r="AF139" s="19"/>
      <c r="AG139" s="4"/>
      <c r="AI139" s="6"/>
      <c r="AJ139" s="51">
        <f t="shared" si="22"/>
        <v>0</v>
      </c>
      <c r="AK139" s="8">
        <f>+'[2]13- Costo por servicio-producto'!E1135</f>
        <v>0</v>
      </c>
      <c r="AL139" s="8">
        <f t="shared" si="23"/>
        <v>0</v>
      </c>
      <c r="AM139" s="8">
        <f t="shared" si="24"/>
        <v>0</v>
      </c>
      <c r="AN139" s="5"/>
      <c r="AO139" s="19"/>
      <c r="AP139" s="19"/>
      <c r="AQ139" s="4"/>
      <c r="AS139" s="6"/>
      <c r="AT139" s="51">
        <f t="shared" si="25"/>
        <v>0</v>
      </c>
      <c r="AU139" s="8">
        <f>+'[2]13- Costo por servicio-producto'!E1135</f>
        <v>0</v>
      </c>
      <c r="AV139" s="8">
        <f t="shared" si="26"/>
        <v>0</v>
      </c>
      <c r="AW139" s="8">
        <f t="shared" si="27"/>
        <v>0</v>
      </c>
      <c r="AX139" s="5"/>
      <c r="AY139" s="19"/>
      <c r="AZ139" s="19"/>
      <c r="BA139" s="4"/>
    </row>
    <row r="140" spans="2:53" ht="13.8" thickBot="1">
      <c r="B140" s="81"/>
      <c r="C140" s="81"/>
      <c r="D140" s="54" t="s">
        <v>199</v>
      </c>
      <c r="E140" s="6"/>
      <c r="F140" s="53"/>
      <c r="G140" s="8">
        <f>+'[2]13- Costo por servicio-producto'!E1136</f>
        <v>0</v>
      </c>
      <c r="H140" s="8">
        <f t="shared" si="14"/>
        <v>0</v>
      </c>
      <c r="I140" s="50">
        <f t="shared" si="15"/>
        <v>0</v>
      </c>
      <c r="J140" s="5"/>
      <c r="K140" s="19"/>
      <c r="L140" s="19"/>
      <c r="M140" s="4"/>
      <c r="O140" s="6"/>
      <c r="P140" s="51">
        <f t="shared" si="16"/>
        <v>0</v>
      </c>
      <c r="Q140" s="8">
        <f>+'[2]13- Costo por servicio-producto'!E1136</f>
        <v>0</v>
      </c>
      <c r="R140" s="8">
        <f t="shared" si="17"/>
        <v>0</v>
      </c>
      <c r="S140" s="8">
        <f t="shared" si="18"/>
        <v>0</v>
      </c>
      <c r="T140" s="5"/>
      <c r="U140" s="19"/>
      <c r="V140" s="19"/>
      <c r="W140" s="4"/>
      <c r="Y140" s="6"/>
      <c r="Z140" s="51">
        <f t="shared" si="19"/>
        <v>0</v>
      </c>
      <c r="AA140" s="8">
        <f>+'[2]13- Costo por servicio-producto'!E1136</f>
        <v>0</v>
      </c>
      <c r="AB140" s="8">
        <f t="shared" si="20"/>
        <v>0</v>
      </c>
      <c r="AC140" s="8">
        <f t="shared" si="21"/>
        <v>0</v>
      </c>
      <c r="AD140" s="5"/>
      <c r="AE140" s="19"/>
      <c r="AF140" s="19"/>
      <c r="AG140" s="4"/>
      <c r="AI140" s="6"/>
      <c r="AJ140" s="51">
        <f t="shared" si="22"/>
        <v>0</v>
      </c>
      <c r="AK140" s="8">
        <f>+'[2]13- Costo por servicio-producto'!E1136</f>
        <v>0</v>
      </c>
      <c r="AL140" s="8">
        <f t="shared" si="23"/>
        <v>0</v>
      </c>
      <c r="AM140" s="8">
        <f t="shared" si="24"/>
        <v>0</v>
      </c>
      <c r="AN140" s="5"/>
      <c r="AO140" s="19"/>
      <c r="AP140" s="19"/>
      <c r="AQ140" s="4"/>
      <c r="AS140" s="6"/>
      <c r="AT140" s="51">
        <f t="shared" si="25"/>
        <v>0</v>
      </c>
      <c r="AU140" s="8">
        <f>+'[2]13- Costo por servicio-producto'!E1136</f>
        <v>0</v>
      </c>
      <c r="AV140" s="8">
        <f t="shared" si="26"/>
        <v>0</v>
      </c>
      <c r="AW140" s="8">
        <f t="shared" si="27"/>
        <v>0</v>
      </c>
      <c r="AX140" s="5"/>
      <c r="AY140" s="19"/>
      <c r="AZ140" s="19"/>
      <c r="BA140" s="4"/>
    </row>
    <row r="141" spans="2:53" ht="13.8" thickBot="1">
      <c r="B141" s="81"/>
      <c r="C141" s="81"/>
      <c r="D141" s="54" t="s">
        <v>200</v>
      </c>
      <c r="E141" s="6"/>
      <c r="F141" s="53"/>
      <c r="G141" s="8">
        <f>+'[2]13- Costo por servicio-producto'!E1137</f>
        <v>0</v>
      </c>
      <c r="H141" s="8">
        <f t="shared" si="14"/>
        <v>0</v>
      </c>
      <c r="I141" s="50">
        <f t="shared" si="15"/>
        <v>0</v>
      </c>
      <c r="J141" s="5"/>
      <c r="K141" s="19"/>
      <c r="L141" s="19"/>
      <c r="M141" s="4"/>
      <c r="O141" s="6"/>
      <c r="P141" s="51">
        <f t="shared" si="16"/>
        <v>0</v>
      </c>
      <c r="Q141" s="8">
        <f>+'[2]13- Costo por servicio-producto'!E1137</f>
        <v>0</v>
      </c>
      <c r="R141" s="8">
        <f t="shared" si="17"/>
        <v>0</v>
      </c>
      <c r="S141" s="8">
        <f t="shared" si="18"/>
        <v>0</v>
      </c>
      <c r="T141" s="5"/>
      <c r="U141" s="19"/>
      <c r="V141" s="19"/>
      <c r="W141" s="4"/>
      <c r="Y141" s="6"/>
      <c r="Z141" s="51">
        <f t="shared" si="19"/>
        <v>0</v>
      </c>
      <c r="AA141" s="8">
        <f>+'[2]13- Costo por servicio-producto'!E1137</f>
        <v>0</v>
      </c>
      <c r="AB141" s="8">
        <f t="shared" si="20"/>
        <v>0</v>
      </c>
      <c r="AC141" s="8">
        <f t="shared" si="21"/>
        <v>0</v>
      </c>
      <c r="AD141" s="5"/>
      <c r="AE141" s="19"/>
      <c r="AF141" s="19"/>
      <c r="AG141" s="4"/>
      <c r="AI141" s="6"/>
      <c r="AJ141" s="51">
        <f t="shared" si="22"/>
        <v>0</v>
      </c>
      <c r="AK141" s="8">
        <f>+'[2]13- Costo por servicio-producto'!E1137</f>
        <v>0</v>
      </c>
      <c r="AL141" s="8">
        <f t="shared" si="23"/>
        <v>0</v>
      </c>
      <c r="AM141" s="8">
        <f t="shared" si="24"/>
        <v>0</v>
      </c>
      <c r="AN141" s="5"/>
      <c r="AO141" s="19"/>
      <c r="AP141" s="19"/>
      <c r="AQ141" s="4"/>
      <c r="AS141" s="6"/>
      <c r="AT141" s="51">
        <f t="shared" si="25"/>
        <v>0</v>
      </c>
      <c r="AU141" s="8">
        <f>+'[2]13- Costo por servicio-producto'!E1137</f>
        <v>0</v>
      </c>
      <c r="AV141" s="8">
        <f t="shared" si="26"/>
        <v>0</v>
      </c>
      <c r="AW141" s="8">
        <f t="shared" si="27"/>
        <v>0</v>
      </c>
      <c r="AX141" s="5"/>
      <c r="AY141" s="19"/>
      <c r="AZ141" s="19"/>
      <c r="BA141" s="4"/>
    </row>
    <row r="142" spans="2:53" ht="13.8" thickBot="1">
      <c r="B142" s="81"/>
      <c r="C142" s="81"/>
      <c r="D142" s="54" t="s">
        <v>201</v>
      </c>
      <c r="E142" s="6"/>
      <c r="F142" s="53"/>
      <c r="G142" s="8">
        <f>+'[2]13- Costo por servicio-producto'!E1138</f>
        <v>0</v>
      </c>
      <c r="H142" s="8">
        <f t="shared" ref="H142:H205" si="28">+F142/$E$10</f>
        <v>0</v>
      </c>
      <c r="I142" s="50">
        <f t="shared" ref="I142:I205" si="29">F142*G142</f>
        <v>0</v>
      </c>
      <c r="J142" s="5"/>
      <c r="K142" s="19"/>
      <c r="L142" s="19"/>
      <c r="M142" s="4"/>
      <c r="O142" s="6"/>
      <c r="P142" s="51">
        <f t="shared" ref="P142:P205" si="30">+F142*$E$2</f>
        <v>0</v>
      </c>
      <c r="Q142" s="8">
        <f>+'[2]13- Costo por servicio-producto'!E1138</f>
        <v>0</v>
      </c>
      <c r="R142" s="8">
        <f t="shared" ref="R142:R205" si="31">+Q142/$O$10</f>
        <v>0</v>
      </c>
      <c r="S142" s="8">
        <f t="shared" ref="S142:S205" si="32">P142*Q142</f>
        <v>0</v>
      </c>
      <c r="T142" s="5"/>
      <c r="U142" s="19"/>
      <c r="V142" s="19"/>
      <c r="W142" s="4"/>
      <c r="Y142" s="6"/>
      <c r="Z142" s="51">
        <f t="shared" ref="Z142:Z205" si="33">+P142*$E$2</f>
        <v>0</v>
      </c>
      <c r="AA142" s="8">
        <f>+'[2]13- Costo por servicio-producto'!E1138</f>
        <v>0</v>
      </c>
      <c r="AB142" s="8">
        <f t="shared" ref="AB142:AB205" si="34">+AA142/$O$10</f>
        <v>0</v>
      </c>
      <c r="AC142" s="8">
        <f t="shared" ref="AC142:AC205" si="35">Z142*AA142</f>
        <v>0</v>
      </c>
      <c r="AD142" s="5"/>
      <c r="AE142" s="19"/>
      <c r="AF142" s="19"/>
      <c r="AG142" s="4"/>
      <c r="AI142" s="6"/>
      <c r="AJ142" s="51">
        <f t="shared" ref="AJ142:AJ205" si="36">+Z142*$E$2</f>
        <v>0</v>
      </c>
      <c r="AK142" s="8">
        <f>+'[2]13- Costo por servicio-producto'!E1138</f>
        <v>0</v>
      </c>
      <c r="AL142" s="8">
        <f t="shared" ref="AL142:AL205" si="37">+AK142/$O$10</f>
        <v>0</v>
      </c>
      <c r="AM142" s="8">
        <f t="shared" ref="AM142:AM205" si="38">AJ142*AK142</f>
        <v>0</v>
      </c>
      <c r="AN142" s="5"/>
      <c r="AO142" s="19"/>
      <c r="AP142" s="19"/>
      <c r="AQ142" s="4"/>
      <c r="AS142" s="6"/>
      <c r="AT142" s="51">
        <f t="shared" ref="AT142:AT205" si="39">+AJ142*$E$2</f>
        <v>0</v>
      </c>
      <c r="AU142" s="8">
        <f>+'[2]13- Costo por servicio-producto'!E1138</f>
        <v>0</v>
      </c>
      <c r="AV142" s="8">
        <f t="shared" ref="AV142:AV205" si="40">+AU142/$O$10</f>
        <v>0</v>
      </c>
      <c r="AW142" s="8">
        <f t="shared" ref="AW142:AW205" si="41">AT142*AU142</f>
        <v>0</v>
      </c>
      <c r="AX142" s="5"/>
      <c r="AY142" s="19"/>
      <c r="AZ142" s="19"/>
      <c r="BA142" s="4"/>
    </row>
    <row r="143" spans="2:53" ht="13.8" thickBot="1">
      <c r="B143" s="81"/>
      <c r="C143" s="81"/>
      <c r="D143" s="54" t="s">
        <v>202</v>
      </c>
      <c r="E143" s="6"/>
      <c r="F143" s="53"/>
      <c r="G143" s="8">
        <f>+'[2]13- Costo por servicio-producto'!E1139</f>
        <v>0</v>
      </c>
      <c r="H143" s="8">
        <f t="shared" si="28"/>
        <v>0</v>
      </c>
      <c r="I143" s="50">
        <f t="shared" si="29"/>
        <v>0</v>
      </c>
      <c r="J143" s="5"/>
      <c r="K143" s="19"/>
      <c r="L143" s="19"/>
      <c r="M143" s="4"/>
      <c r="O143" s="6"/>
      <c r="P143" s="51">
        <f t="shared" si="30"/>
        <v>0</v>
      </c>
      <c r="Q143" s="8">
        <f>+'[2]13- Costo por servicio-producto'!E1139</f>
        <v>0</v>
      </c>
      <c r="R143" s="8">
        <f t="shared" si="31"/>
        <v>0</v>
      </c>
      <c r="S143" s="8">
        <f t="shared" si="32"/>
        <v>0</v>
      </c>
      <c r="T143" s="5"/>
      <c r="U143" s="19"/>
      <c r="V143" s="19"/>
      <c r="W143" s="4"/>
      <c r="Y143" s="6"/>
      <c r="Z143" s="51">
        <f t="shared" si="33"/>
        <v>0</v>
      </c>
      <c r="AA143" s="8">
        <f>+'[2]13- Costo por servicio-producto'!E1139</f>
        <v>0</v>
      </c>
      <c r="AB143" s="8">
        <f t="shared" si="34"/>
        <v>0</v>
      </c>
      <c r="AC143" s="8">
        <f t="shared" si="35"/>
        <v>0</v>
      </c>
      <c r="AD143" s="5"/>
      <c r="AE143" s="19"/>
      <c r="AF143" s="19"/>
      <c r="AG143" s="4"/>
      <c r="AI143" s="6"/>
      <c r="AJ143" s="51">
        <f t="shared" si="36"/>
        <v>0</v>
      </c>
      <c r="AK143" s="8">
        <f>+'[2]13- Costo por servicio-producto'!E1139</f>
        <v>0</v>
      </c>
      <c r="AL143" s="8">
        <f t="shared" si="37"/>
        <v>0</v>
      </c>
      <c r="AM143" s="8">
        <f t="shared" si="38"/>
        <v>0</v>
      </c>
      <c r="AN143" s="5"/>
      <c r="AO143" s="19"/>
      <c r="AP143" s="19"/>
      <c r="AQ143" s="4"/>
      <c r="AS143" s="6"/>
      <c r="AT143" s="51">
        <f t="shared" si="39"/>
        <v>0</v>
      </c>
      <c r="AU143" s="8">
        <f>+'[2]13- Costo por servicio-producto'!E1139</f>
        <v>0</v>
      </c>
      <c r="AV143" s="8">
        <f t="shared" si="40"/>
        <v>0</v>
      </c>
      <c r="AW143" s="8">
        <f t="shared" si="41"/>
        <v>0</v>
      </c>
      <c r="AX143" s="5"/>
      <c r="AY143" s="19"/>
      <c r="AZ143" s="19"/>
      <c r="BA143" s="4"/>
    </row>
    <row r="144" spans="2:53" ht="13.8" thickBot="1">
      <c r="B144" s="81"/>
      <c r="C144" s="81"/>
      <c r="D144" s="54" t="s">
        <v>203</v>
      </c>
      <c r="E144" s="6"/>
      <c r="F144" s="53"/>
      <c r="G144" s="8">
        <f>+'[2]13- Costo por servicio-producto'!E1140</f>
        <v>0</v>
      </c>
      <c r="H144" s="8">
        <f t="shared" si="28"/>
        <v>0</v>
      </c>
      <c r="I144" s="50">
        <f t="shared" si="29"/>
        <v>0</v>
      </c>
      <c r="J144" s="5"/>
      <c r="K144" s="19"/>
      <c r="L144" s="19"/>
      <c r="M144" s="4"/>
      <c r="O144" s="6"/>
      <c r="P144" s="51">
        <f t="shared" si="30"/>
        <v>0</v>
      </c>
      <c r="Q144" s="8">
        <f>+'[2]13- Costo por servicio-producto'!E1140</f>
        <v>0</v>
      </c>
      <c r="R144" s="8">
        <f t="shared" si="31"/>
        <v>0</v>
      </c>
      <c r="S144" s="8">
        <f t="shared" si="32"/>
        <v>0</v>
      </c>
      <c r="T144" s="5"/>
      <c r="U144" s="19"/>
      <c r="V144" s="19"/>
      <c r="W144" s="4"/>
      <c r="Y144" s="6"/>
      <c r="Z144" s="51">
        <f t="shared" si="33"/>
        <v>0</v>
      </c>
      <c r="AA144" s="8">
        <f>+'[2]13- Costo por servicio-producto'!E1140</f>
        <v>0</v>
      </c>
      <c r="AB144" s="8">
        <f t="shared" si="34"/>
        <v>0</v>
      </c>
      <c r="AC144" s="8">
        <f t="shared" si="35"/>
        <v>0</v>
      </c>
      <c r="AD144" s="5"/>
      <c r="AE144" s="19"/>
      <c r="AF144" s="19"/>
      <c r="AG144" s="4"/>
      <c r="AI144" s="6"/>
      <c r="AJ144" s="51">
        <f t="shared" si="36"/>
        <v>0</v>
      </c>
      <c r="AK144" s="8">
        <f>+'[2]13- Costo por servicio-producto'!E1140</f>
        <v>0</v>
      </c>
      <c r="AL144" s="8">
        <f t="shared" si="37"/>
        <v>0</v>
      </c>
      <c r="AM144" s="8">
        <f t="shared" si="38"/>
        <v>0</v>
      </c>
      <c r="AN144" s="5"/>
      <c r="AO144" s="19"/>
      <c r="AP144" s="19"/>
      <c r="AQ144" s="4"/>
      <c r="AS144" s="6"/>
      <c r="AT144" s="51">
        <f t="shared" si="39"/>
        <v>0</v>
      </c>
      <c r="AU144" s="8">
        <f>+'[2]13- Costo por servicio-producto'!E1140</f>
        <v>0</v>
      </c>
      <c r="AV144" s="8">
        <f t="shared" si="40"/>
        <v>0</v>
      </c>
      <c r="AW144" s="8">
        <f t="shared" si="41"/>
        <v>0</v>
      </c>
      <c r="AX144" s="5"/>
      <c r="AY144" s="19"/>
      <c r="AZ144" s="19"/>
      <c r="BA144" s="4"/>
    </row>
    <row r="145" spans="2:53" ht="13.8" thickBot="1">
      <c r="B145" s="81"/>
      <c r="C145" s="81"/>
      <c r="D145" s="54" t="s">
        <v>204</v>
      </c>
      <c r="E145" s="6"/>
      <c r="F145" s="53"/>
      <c r="G145" s="8">
        <f>+'[2]13- Costo por servicio-producto'!E1141</f>
        <v>0</v>
      </c>
      <c r="H145" s="8">
        <f t="shared" si="28"/>
        <v>0</v>
      </c>
      <c r="I145" s="50">
        <f t="shared" si="29"/>
        <v>0</v>
      </c>
      <c r="J145" s="5"/>
      <c r="K145" s="19"/>
      <c r="L145" s="19"/>
      <c r="M145" s="4"/>
      <c r="O145" s="6"/>
      <c r="P145" s="51">
        <f t="shared" si="30"/>
        <v>0</v>
      </c>
      <c r="Q145" s="8">
        <f>+'[2]13- Costo por servicio-producto'!E1141</f>
        <v>0</v>
      </c>
      <c r="R145" s="8">
        <f t="shared" si="31"/>
        <v>0</v>
      </c>
      <c r="S145" s="8">
        <f t="shared" si="32"/>
        <v>0</v>
      </c>
      <c r="T145" s="5"/>
      <c r="U145" s="19"/>
      <c r="V145" s="19"/>
      <c r="W145" s="4"/>
      <c r="Y145" s="6"/>
      <c r="Z145" s="51">
        <f t="shared" si="33"/>
        <v>0</v>
      </c>
      <c r="AA145" s="8">
        <f>+'[2]13- Costo por servicio-producto'!E1141</f>
        <v>0</v>
      </c>
      <c r="AB145" s="8">
        <f t="shared" si="34"/>
        <v>0</v>
      </c>
      <c r="AC145" s="8">
        <f t="shared" si="35"/>
        <v>0</v>
      </c>
      <c r="AD145" s="5"/>
      <c r="AE145" s="19"/>
      <c r="AF145" s="19"/>
      <c r="AG145" s="4"/>
      <c r="AI145" s="6"/>
      <c r="AJ145" s="51">
        <f t="shared" si="36"/>
        <v>0</v>
      </c>
      <c r="AK145" s="8">
        <f>+'[2]13- Costo por servicio-producto'!E1141</f>
        <v>0</v>
      </c>
      <c r="AL145" s="8">
        <f t="shared" si="37"/>
        <v>0</v>
      </c>
      <c r="AM145" s="8">
        <f t="shared" si="38"/>
        <v>0</v>
      </c>
      <c r="AN145" s="5"/>
      <c r="AO145" s="19"/>
      <c r="AP145" s="19"/>
      <c r="AQ145" s="4"/>
      <c r="AS145" s="6"/>
      <c r="AT145" s="51">
        <f t="shared" si="39"/>
        <v>0</v>
      </c>
      <c r="AU145" s="8">
        <f>+'[2]13- Costo por servicio-producto'!E1141</f>
        <v>0</v>
      </c>
      <c r="AV145" s="8">
        <f t="shared" si="40"/>
        <v>0</v>
      </c>
      <c r="AW145" s="8">
        <f t="shared" si="41"/>
        <v>0</v>
      </c>
      <c r="AX145" s="5"/>
      <c r="AY145" s="19"/>
      <c r="AZ145" s="19"/>
      <c r="BA145" s="4"/>
    </row>
    <row r="146" spans="2:53" ht="13.8" thickBot="1">
      <c r="B146" s="81"/>
      <c r="C146" s="81"/>
      <c r="D146" s="54" t="s">
        <v>205</v>
      </c>
      <c r="E146" s="6"/>
      <c r="F146" s="53"/>
      <c r="G146" s="8">
        <f>+'[2]13- Costo por servicio-producto'!E1142</f>
        <v>0</v>
      </c>
      <c r="H146" s="8">
        <f t="shared" si="28"/>
        <v>0</v>
      </c>
      <c r="I146" s="50">
        <f t="shared" si="29"/>
        <v>0</v>
      </c>
      <c r="J146" s="5"/>
      <c r="K146" s="19"/>
      <c r="L146" s="19"/>
      <c r="M146" s="4"/>
      <c r="O146" s="6"/>
      <c r="P146" s="51">
        <f t="shared" si="30"/>
        <v>0</v>
      </c>
      <c r="Q146" s="8">
        <f>+'[2]13- Costo por servicio-producto'!E1142</f>
        <v>0</v>
      </c>
      <c r="R146" s="8">
        <f t="shared" si="31"/>
        <v>0</v>
      </c>
      <c r="S146" s="8">
        <f t="shared" si="32"/>
        <v>0</v>
      </c>
      <c r="T146" s="5"/>
      <c r="U146" s="19"/>
      <c r="V146" s="19"/>
      <c r="W146" s="4"/>
      <c r="Y146" s="6"/>
      <c r="Z146" s="51">
        <f t="shared" si="33"/>
        <v>0</v>
      </c>
      <c r="AA146" s="8">
        <f>+'[2]13- Costo por servicio-producto'!E1142</f>
        <v>0</v>
      </c>
      <c r="AB146" s="8">
        <f t="shared" si="34"/>
        <v>0</v>
      </c>
      <c r="AC146" s="8">
        <f t="shared" si="35"/>
        <v>0</v>
      </c>
      <c r="AD146" s="5"/>
      <c r="AE146" s="19"/>
      <c r="AF146" s="19"/>
      <c r="AG146" s="4"/>
      <c r="AI146" s="6"/>
      <c r="AJ146" s="51">
        <f t="shared" si="36"/>
        <v>0</v>
      </c>
      <c r="AK146" s="8">
        <f>+'[2]13- Costo por servicio-producto'!E1142</f>
        <v>0</v>
      </c>
      <c r="AL146" s="8">
        <f t="shared" si="37"/>
        <v>0</v>
      </c>
      <c r="AM146" s="8">
        <f t="shared" si="38"/>
        <v>0</v>
      </c>
      <c r="AN146" s="5"/>
      <c r="AO146" s="19"/>
      <c r="AP146" s="19"/>
      <c r="AQ146" s="4"/>
      <c r="AS146" s="6"/>
      <c r="AT146" s="51">
        <f t="shared" si="39"/>
        <v>0</v>
      </c>
      <c r="AU146" s="8">
        <f>+'[2]13- Costo por servicio-producto'!E1142</f>
        <v>0</v>
      </c>
      <c r="AV146" s="8">
        <f t="shared" si="40"/>
        <v>0</v>
      </c>
      <c r="AW146" s="8">
        <f t="shared" si="41"/>
        <v>0</v>
      </c>
      <c r="AX146" s="5"/>
      <c r="AY146" s="19"/>
      <c r="AZ146" s="19"/>
      <c r="BA146" s="4"/>
    </row>
    <row r="147" spans="2:53" ht="13.8" thickBot="1">
      <c r="B147" s="81"/>
      <c r="C147" s="81"/>
      <c r="D147" s="54" t="s">
        <v>206</v>
      </c>
      <c r="E147" s="6"/>
      <c r="F147" s="53"/>
      <c r="G147" s="8">
        <f>+'[2]13- Costo por servicio-producto'!E1143</f>
        <v>0</v>
      </c>
      <c r="H147" s="8">
        <f t="shared" si="28"/>
        <v>0</v>
      </c>
      <c r="I147" s="50">
        <f t="shared" si="29"/>
        <v>0</v>
      </c>
      <c r="J147" s="5"/>
      <c r="K147" s="19"/>
      <c r="L147" s="19"/>
      <c r="M147" s="4"/>
      <c r="O147" s="6"/>
      <c r="P147" s="51">
        <f t="shared" si="30"/>
        <v>0</v>
      </c>
      <c r="Q147" s="8">
        <f>+'[2]13- Costo por servicio-producto'!E1143</f>
        <v>0</v>
      </c>
      <c r="R147" s="8">
        <f t="shared" si="31"/>
        <v>0</v>
      </c>
      <c r="S147" s="8">
        <f t="shared" si="32"/>
        <v>0</v>
      </c>
      <c r="T147" s="5"/>
      <c r="U147" s="19"/>
      <c r="V147" s="19"/>
      <c r="W147" s="4"/>
      <c r="Y147" s="6"/>
      <c r="Z147" s="51">
        <f t="shared" si="33"/>
        <v>0</v>
      </c>
      <c r="AA147" s="8">
        <f>+'[2]13- Costo por servicio-producto'!E1143</f>
        <v>0</v>
      </c>
      <c r="AB147" s="8">
        <f t="shared" si="34"/>
        <v>0</v>
      </c>
      <c r="AC147" s="8">
        <f t="shared" si="35"/>
        <v>0</v>
      </c>
      <c r="AD147" s="5"/>
      <c r="AE147" s="19"/>
      <c r="AF147" s="19"/>
      <c r="AG147" s="4"/>
      <c r="AI147" s="6"/>
      <c r="AJ147" s="51">
        <f t="shared" si="36"/>
        <v>0</v>
      </c>
      <c r="AK147" s="8">
        <f>+'[2]13- Costo por servicio-producto'!E1143</f>
        <v>0</v>
      </c>
      <c r="AL147" s="8">
        <f t="shared" si="37"/>
        <v>0</v>
      </c>
      <c r="AM147" s="8">
        <f t="shared" si="38"/>
        <v>0</v>
      </c>
      <c r="AN147" s="5"/>
      <c r="AO147" s="19"/>
      <c r="AP147" s="19"/>
      <c r="AQ147" s="4"/>
      <c r="AS147" s="6"/>
      <c r="AT147" s="51">
        <f t="shared" si="39"/>
        <v>0</v>
      </c>
      <c r="AU147" s="8">
        <f>+'[2]13- Costo por servicio-producto'!E1143</f>
        <v>0</v>
      </c>
      <c r="AV147" s="8">
        <f t="shared" si="40"/>
        <v>0</v>
      </c>
      <c r="AW147" s="8">
        <f t="shared" si="41"/>
        <v>0</v>
      </c>
      <c r="AX147" s="5"/>
      <c r="AY147" s="19"/>
      <c r="AZ147" s="19"/>
      <c r="BA147" s="4"/>
    </row>
    <row r="148" spans="2:53" ht="13.8" thickBot="1">
      <c r="B148" s="81"/>
      <c r="C148" s="81"/>
      <c r="D148" s="54" t="s">
        <v>207</v>
      </c>
      <c r="E148" s="6"/>
      <c r="F148" s="53"/>
      <c r="G148" s="8">
        <f>+'[2]13- Costo por servicio-producto'!E1144</f>
        <v>0</v>
      </c>
      <c r="H148" s="8">
        <f t="shared" si="28"/>
        <v>0</v>
      </c>
      <c r="I148" s="50">
        <f t="shared" si="29"/>
        <v>0</v>
      </c>
      <c r="J148" s="5"/>
      <c r="K148" s="19"/>
      <c r="L148" s="19"/>
      <c r="M148" s="4"/>
      <c r="O148" s="6"/>
      <c r="P148" s="51">
        <f t="shared" si="30"/>
        <v>0</v>
      </c>
      <c r="Q148" s="8">
        <f>+'[2]13- Costo por servicio-producto'!E1144</f>
        <v>0</v>
      </c>
      <c r="R148" s="8">
        <f t="shared" si="31"/>
        <v>0</v>
      </c>
      <c r="S148" s="8">
        <f t="shared" si="32"/>
        <v>0</v>
      </c>
      <c r="T148" s="5"/>
      <c r="U148" s="19"/>
      <c r="V148" s="19"/>
      <c r="W148" s="4"/>
      <c r="Y148" s="6"/>
      <c r="Z148" s="51">
        <f t="shared" si="33"/>
        <v>0</v>
      </c>
      <c r="AA148" s="8">
        <f>+'[2]13- Costo por servicio-producto'!E1144</f>
        <v>0</v>
      </c>
      <c r="AB148" s="8">
        <f t="shared" si="34"/>
        <v>0</v>
      </c>
      <c r="AC148" s="8">
        <f t="shared" si="35"/>
        <v>0</v>
      </c>
      <c r="AD148" s="5"/>
      <c r="AE148" s="19"/>
      <c r="AF148" s="19"/>
      <c r="AG148" s="4"/>
      <c r="AI148" s="6"/>
      <c r="AJ148" s="51">
        <f t="shared" si="36"/>
        <v>0</v>
      </c>
      <c r="AK148" s="8">
        <f>+'[2]13- Costo por servicio-producto'!E1144</f>
        <v>0</v>
      </c>
      <c r="AL148" s="8">
        <f t="shared" si="37"/>
        <v>0</v>
      </c>
      <c r="AM148" s="8">
        <f t="shared" si="38"/>
        <v>0</v>
      </c>
      <c r="AN148" s="5"/>
      <c r="AO148" s="19"/>
      <c r="AP148" s="19"/>
      <c r="AQ148" s="4"/>
      <c r="AS148" s="6"/>
      <c r="AT148" s="51">
        <f t="shared" si="39"/>
        <v>0</v>
      </c>
      <c r="AU148" s="8">
        <f>+'[2]13- Costo por servicio-producto'!E1144</f>
        <v>0</v>
      </c>
      <c r="AV148" s="8">
        <f t="shared" si="40"/>
        <v>0</v>
      </c>
      <c r="AW148" s="8">
        <f t="shared" si="41"/>
        <v>0</v>
      </c>
      <c r="AX148" s="5"/>
      <c r="AY148" s="19"/>
      <c r="AZ148" s="19"/>
      <c r="BA148" s="4"/>
    </row>
    <row r="149" spans="2:53" ht="13.8" thickBot="1">
      <c r="B149" s="81"/>
      <c r="C149" s="81"/>
      <c r="D149" s="54" t="s">
        <v>208</v>
      </c>
      <c r="E149" s="6"/>
      <c r="F149" s="53"/>
      <c r="G149" s="8">
        <f>+'[2]13- Costo por servicio-producto'!E1145</f>
        <v>0</v>
      </c>
      <c r="H149" s="8">
        <f t="shared" si="28"/>
        <v>0</v>
      </c>
      <c r="I149" s="50">
        <f t="shared" si="29"/>
        <v>0</v>
      </c>
      <c r="J149" s="5"/>
      <c r="K149" s="19"/>
      <c r="L149" s="19"/>
      <c r="M149" s="4"/>
      <c r="O149" s="6"/>
      <c r="P149" s="51">
        <f t="shared" si="30"/>
        <v>0</v>
      </c>
      <c r="Q149" s="8">
        <f>+'[2]13- Costo por servicio-producto'!E1145</f>
        <v>0</v>
      </c>
      <c r="R149" s="8">
        <f t="shared" si="31"/>
        <v>0</v>
      </c>
      <c r="S149" s="8">
        <f t="shared" si="32"/>
        <v>0</v>
      </c>
      <c r="T149" s="5"/>
      <c r="U149" s="19"/>
      <c r="V149" s="19"/>
      <c r="W149" s="4"/>
      <c r="Y149" s="6"/>
      <c r="Z149" s="51">
        <f t="shared" si="33"/>
        <v>0</v>
      </c>
      <c r="AA149" s="8">
        <f>+'[2]13- Costo por servicio-producto'!E1145</f>
        <v>0</v>
      </c>
      <c r="AB149" s="8">
        <f t="shared" si="34"/>
        <v>0</v>
      </c>
      <c r="AC149" s="8">
        <f t="shared" si="35"/>
        <v>0</v>
      </c>
      <c r="AD149" s="5"/>
      <c r="AE149" s="19"/>
      <c r="AF149" s="19"/>
      <c r="AG149" s="4"/>
      <c r="AI149" s="6"/>
      <c r="AJ149" s="51">
        <f t="shared" si="36"/>
        <v>0</v>
      </c>
      <c r="AK149" s="8">
        <f>+'[2]13- Costo por servicio-producto'!E1145</f>
        <v>0</v>
      </c>
      <c r="AL149" s="8">
        <f t="shared" si="37"/>
        <v>0</v>
      </c>
      <c r="AM149" s="8">
        <f t="shared" si="38"/>
        <v>0</v>
      </c>
      <c r="AN149" s="5"/>
      <c r="AO149" s="19"/>
      <c r="AP149" s="19"/>
      <c r="AQ149" s="4"/>
      <c r="AS149" s="6"/>
      <c r="AT149" s="51">
        <f t="shared" si="39"/>
        <v>0</v>
      </c>
      <c r="AU149" s="8">
        <f>+'[2]13- Costo por servicio-producto'!E1145</f>
        <v>0</v>
      </c>
      <c r="AV149" s="8">
        <f t="shared" si="40"/>
        <v>0</v>
      </c>
      <c r="AW149" s="8">
        <f t="shared" si="41"/>
        <v>0</v>
      </c>
      <c r="AX149" s="5"/>
      <c r="AY149" s="19"/>
      <c r="AZ149" s="19"/>
      <c r="BA149" s="4"/>
    </row>
    <row r="150" spans="2:53" ht="13.8" thickBot="1">
      <c r="B150" s="81"/>
      <c r="C150" s="81"/>
      <c r="D150" s="54" t="s">
        <v>209</v>
      </c>
      <c r="E150" s="6"/>
      <c r="F150" s="53"/>
      <c r="G150" s="8">
        <f>+'[2]13- Costo por servicio-producto'!E1146</f>
        <v>0</v>
      </c>
      <c r="H150" s="8">
        <f t="shared" si="28"/>
        <v>0</v>
      </c>
      <c r="I150" s="50">
        <f t="shared" si="29"/>
        <v>0</v>
      </c>
      <c r="J150" s="5"/>
      <c r="K150" s="19"/>
      <c r="L150" s="19"/>
      <c r="M150" s="4"/>
      <c r="O150" s="6"/>
      <c r="P150" s="51">
        <f t="shared" si="30"/>
        <v>0</v>
      </c>
      <c r="Q150" s="8">
        <f>+'[2]13- Costo por servicio-producto'!E1146</f>
        <v>0</v>
      </c>
      <c r="R150" s="8">
        <f t="shared" si="31"/>
        <v>0</v>
      </c>
      <c r="S150" s="8">
        <f t="shared" si="32"/>
        <v>0</v>
      </c>
      <c r="T150" s="5"/>
      <c r="U150" s="19"/>
      <c r="V150" s="19"/>
      <c r="W150" s="4"/>
      <c r="Y150" s="6"/>
      <c r="Z150" s="51">
        <f t="shared" si="33"/>
        <v>0</v>
      </c>
      <c r="AA150" s="8">
        <f>+'[2]13- Costo por servicio-producto'!E1146</f>
        <v>0</v>
      </c>
      <c r="AB150" s="8">
        <f t="shared" si="34"/>
        <v>0</v>
      </c>
      <c r="AC150" s="8">
        <f t="shared" si="35"/>
        <v>0</v>
      </c>
      <c r="AD150" s="5"/>
      <c r="AE150" s="19"/>
      <c r="AF150" s="19"/>
      <c r="AG150" s="4"/>
      <c r="AI150" s="6"/>
      <c r="AJ150" s="51">
        <f t="shared" si="36"/>
        <v>0</v>
      </c>
      <c r="AK150" s="8">
        <f>+'[2]13- Costo por servicio-producto'!E1146</f>
        <v>0</v>
      </c>
      <c r="AL150" s="8">
        <f t="shared" si="37"/>
        <v>0</v>
      </c>
      <c r="AM150" s="8">
        <f t="shared" si="38"/>
        <v>0</v>
      </c>
      <c r="AN150" s="5"/>
      <c r="AO150" s="19"/>
      <c r="AP150" s="19"/>
      <c r="AQ150" s="4"/>
      <c r="AS150" s="6"/>
      <c r="AT150" s="51">
        <f t="shared" si="39"/>
        <v>0</v>
      </c>
      <c r="AU150" s="8">
        <f>+'[2]13- Costo por servicio-producto'!E1146</f>
        <v>0</v>
      </c>
      <c r="AV150" s="8">
        <f t="shared" si="40"/>
        <v>0</v>
      </c>
      <c r="AW150" s="8">
        <f t="shared" si="41"/>
        <v>0</v>
      </c>
      <c r="AX150" s="5"/>
      <c r="AY150" s="19"/>
      <c r="AZ150" s="19"/>
      <c r="BA150" s="4"/>
    </row>
    <row r="151" spans="2:53" ht="13.8" thickBot="1">
      <c r="B151" s="81"/>
      <c r="C151" s="81"/>
      <c r="D151" s="54" t="s">
        <v>210</v>
      </c>
      <c r="E151" s="6"/>
      <c r="F151" s="53"/>
      <c r="G151" s="8">
        <f>+'[2]13- Costo por servicio-producto'!E1147</f>
        <v>0</v>
      </c>
      <c r="H151" s="8">
        <f t="shared" si="28"/>
        <v>0</v>
      </c>
      <c r="I151" s="50">
        <f t="shared" si="29"/>
        <v>0</v>
      </c>
      <c r="J151" s="5"/>
      <c r="K151" s="19"/>
      <c r="L151" s="19"/>
      <c r="M151" s="4"/>
      <c r="O151" s="6"/>
      <c r="P151" s="51">
        <f t="shared" si="30"/>
        <v>0</v>
      </c>
      <c r="Q151" s="8">
        <f>+'[2]13- Costo por servicio-producto'!E1147</f>
        <v>0</v>
      </c>
      <c r="R151" s="8">
        <f t="shared" si="31"/>
        <v>0</v>
      </c>
      <c r="S151" s="8">
        <f t="shared" si="32"/>
        <v>0</v>
      </c>
      <c r="T151" s="5"/>
      <c r="U151" s="19"/>
      <c r="V151" s="19"/>
      <c r="W151" s="4"/>
      <c r="Y151" s="6"/>
      <c r="Z151" s="51">
        <f t="shared" si="33"/>
        <v>0</v>
      </c>
      <c r="AA151" s="8">
        <f>+'[2]13- Costo por servicio-producto'!E1147</f>
        <v>0</v>
      </c>
      <c r="AB151" s="8">
        <f t="shared" si="34"/>
        <v>0</v>
      </c>
      <c r="AC151" s="8">
        <f t="shared" si="35"/>
        <v>0</v>
      </c>
      <c r="AD151" s="5"/>
      <c r="AE151" s="19"/>
      <c r="AF151" s="19"/>
      <c r="AG151" s="4"/>
      <c r="AI151" s="6"/>
      <c r="AJ151" s="51">
        <f t="shared" si="36"/>
        <v>0</v>
      </c>
      <c r="AK151" s="8">
        <f>+'[2]13- Costo por servicio-producto'!E1147</f>
        <v>0</v>
      </c>
      <c r="AL151" s="8">
        <f t="shared" si="37"/>
        <v>0</v>
      </c>
      <c r="AM151" s="8">
        <f t="shared" si="38"/>
        <v>0</v>
      </c>
      <c r="AN151" s="5"/>
      <c r="AO151" s="19"/>
      <c r="AP151" s="19"/>
      <c r="AQ151" s="4"/>
      <c r="AS151" s="6"/>
      <c r="AT151" s="51">
        <f t="shared" si="39"/>
        <v>0</v>
      </c>
      <c r="AU151" s="8">
        <f>+'[2]13- Costo por servicio-producto'!E1147</f>
        <v>0</v>
      </c>
      <c r="AV151" s="8">
        <f t="shared" si="40"/>
        <v>0</v>
      </c>
      <c r="AW151" s="8">
        <f t="shared" si="41"/>
        <v>0</v>
      </c>
      <c r="AX151" s="5"/>
      <c r="AY151" s="19"/>
      <c r="AZ151" s="19"/>
      <c r="BA151" s="4"/>
    </row>
    <row r="152" spans="2:53" ht="13.8" thickBot="1">
      <c r="B152" s="81"/>
      <c r="C152" s="81"/>
      <c r="D152" s="54" t="s">
        <v>211</v>
      </c>
      <c r="E152" s="6"/>
      <c r="F152" s="53"/>
      <c r="G152" s="8">
        <f>+'[2]13- Costo por servicio-producto'!E1148</f>
        <v>0</v>
      </c>
      <c r="H152" s="8">
        <f t="shared" si="28"/>
        <v>0</v>
      </c>
      <c r="I152" s="50">
        <f t="shared" si="29"/>
        <v>0</v>
      </c>
      <c r="J152" s="5"/>
      <c r="K152" s="19"/>
      <c r="L152" s="19"/>
      <c r="M152" s="4"/>
      <c r="O152" s="6"/>
      <c r="P152" s="51">
        <f t="shared" si="30"/>
        <v>0</v>
      </c>
      <c r="Q152" s="8">
        <f>+'[2]13- Costo por servicio-producto'!E1148</f>
        <v>0</v>
      </c>
      <c r="R152" s="8">
        <f t="shared" si="31"/>
        <v>0</v>
      </c>
      <c r="S152" s="8">
        <f t="shared" si="32"/>
        <v>0</v>
      </c>
      <c r="T152" s="5"/>
      <c r="U152" s="19"/>
      <c r="V152" s="19"/>
      <c r="W152" s="4"/>
      <c r="Y152" s="6"/>
      <c r="Z152" s="51">
        <f t="shared" si="33"/>
        <v>0</v>
      </c>
      <c r="AA152" s="8">
        <f>+'[2]13- Costo por servicio-producto'!E1148</f>
        <v>0</v>
      </c>
      <c r="AB152" s="8">
        <f t="shared" si="34"/>
        <v>0</v>
      </c>
      <c r="AC152" s="8">
        <f t="shared" si="35"/>
        <v>0</v>
      </c>
      <c r="AD152" s="5"/>
      <c r="AE152" s="19"/>
      <c r="AF152" s="19"/>
      <c r="AG152" s="4"/>
      <c r="AI152" s="6"/>
      <c r="AJ152" s="51">
        <f t="shared" si="36"/>
        <v>0</v>
      </c>
      <c r="AK152" s="8">
        <f>+'[2]13- Costo por servicio-producto'!E1148</f>
        <v>0</v>
      </c>
      <c r="AL152" s="8">
        <f t="shared" si="37"/>
        <v>0</v>
      </c>
      <c r="AM152" s="8">
        <f t="shared" si="38"/>
        <v>0</v>
      </c>
      <c r="AN152" s="5"/>
      <c r="AO152" s="19"/>
      <c r="AP152" s="19"/>
      <c r="AQ152" s="4"/>
      <c r="AS152" s="6"/>
      <c r="AT152" s="51">
        <f t="shared" si="39"/>
        <v>0</v>
      </c>
      <c r="AU152" s="8">
        <f>+'[2]13- Costo por servicio-producto'!E1148</f>
        <v>0</v>
      </c>
      <c r="AV152" s="8">
        <f t="shared" si="40"/>
        <v>0</v>
      </c>
      <c r="AW152" s="8">
        <f t="shared" si="41"/>
        <v>0</v>
      </c>
      <c r="AX152" s="5"/>
      <c r="AY152" s="19"/>
      <c r="AZ152" s="19"/>
      <c r="BA152" s="4"/>
    </row>
    <row r="153" spans="2:53" ht="13.8" thickBot="1">
      <c r="B153" s="81"/>
      <c r="C153" s="81"/>
      <c r="D153" s="54" t="s">
        <v>212</v>
      </c>
      <c r="E153" s="6"/>
      <c r="F153" s="53"/>
      <c r="G153" s="8">
        <f>+'[2]13- Costo por servicio-producto'!E1149</f>
        <v>0</v>
      </c>
      <c r="H153" s="8">
        <f t="shared" si="28"/>
        <v>0</v>
      </c>
      <c r="I153" s="50">
        <f t="shared" si="29"/>
        <v>0</v>
      </c>
      <c r="J153" s="5"/>
      <c r="K153" s="19"/>
      <c r="L153" s="19"/>
      <c r="M153" s="4"/>
      <c r="O153" s="6"/>
      <c r="P153" s="51">
        <f t="shared" si="30"/>
        <v>0</v>
      </c>
      <c r="Q153" s="8">
        <f>+'[2]13- Costo por servicio-producto'!E1149</f>
        <v>0</v>
      </c>
      <c r="R153" s="8">
        <f t="shared" si="31"/>
        <v>0</v>
      </c>
      <c r="S153" s="8">
        <f t="shared" si="32"/>
        <v>0</v>
      </c>
      <c r="T153" s="5"/>
      <c r="U153" s="19"/>
      <c r="V153" s="19"/>
      <c r="W153" s="4"/>
      <c r="Y153" s="6"/>
      <c r="Z153" s="51">
        <f t="shared" si="33"/>
        <v>0</v>
      </c>
      <c r="AA153" s="8">
        <f>+'[2]13- Costo por servicio-producto'!E1149</f>
        <v>0</v>
      </c>
      <c r="AB153" s="8">
        <f t="shared" si="34"/>
        <v>0</v>
      </c>
      <c r="AC153" s="8">
        <f t="shared" si="35"/>
        <v>0</v>
      </c>
      <c r="AD153" s="5"/>
      <c r="AE153" s="19"/>
      <c r="AF153" s="19"/>
      <c r="AG153" s="4"/>
      <c r="AI153" s="6"/>
      <c r="AJ153" s="51">
        <f t="shared" si="36"/>
        <v>0</v>
      </c>
      <c r="AK153" s="8">
        <f>+'[2]13- Costo por servicio-producto'!E1149</f>
        <v>0</v>
      </c>
      <c r="AL153" s="8">
        <f t="shared" si="37"/>
        <v>0</v>
      </c>
      <c r="AM153" s="8">
        <f t="shared" si="38"/>
        <v>0</v>
      </c>
      <c r="AN153" s="5"/>
      <c r="AO153" s="19"/>
      <c r="AP153" s="19"/>
      <c r="AQ153" s="4"/>
      <c r="AS153" s="6"/>
      <c r="AT153" s="51">
        <f t="shared" si="39"/>
        <v>0</v>
      </c>
      <c r="AU153" s="8">
        <f>+'[2]13- Costo por servicio-producto'!E1149</f>
        <v>0</v>
      </c>
      <c r="AV153" s="8">
        <f t="shared" si="40"/>
        <v>0</v>
      </c>
      <c r="AW153" s="8">
        <f t="shared" si="41"/>
        <v>0</v>
      </c>
      <c r="AX153" s="5"/>
      <c r="AY153" s="19"/>
      <c r="AZ153" s="19"/>
      <c r="BA153" s="4"/>
    </row>
    <row r="154" spans="2:53" ht="13.8" thickBot="1">
      <c r="B154" s="81"/>
      <c r="C154" s="81"/>
      <c r="D154" s="54" t="s">
        <v>213</v>
      </c>
      <c r="E154" s="6"/>
      <c r="F154" s="53"/>
      <c r="G154" s="8">
        <f>+'[2]13- Costo por servicio-producto'!E1150</f>
        <v>0</v>
      </c>
      <c r="H154" s="8">
        <f t="shared" si="28"/>
        <v>0</v>
      </c>
      <c r="I154" s="50">
        <f t="shared" si="29"/>
        <v>0</v>
      </c>
      <c r="J154" s="5"/>
      <c r="K154" s="19"/>
      <c r="L154" s="19"/>
      <c r="M154" s="4"/>
      <c r="O154" s="6"/>
      <c r="P154" s="51">
        <f t="shared" si="30"/>
        <v>0</v>
      </c>
      <c r="Q154" s="8">
        <f>+'[2]13- Costo por servicio-producto'!E1150</f>
        <v>0</v>
      </c>
      <c r="R154" s="8">
        <f t="shared" si="31"/>
        <v>0</v>
      </c>
      <c r="S154" s="8">
        <f t="shared" si="32"/>
        <v>0</v>
      </c>
      <c r="T154" s="5"/>
      <c r="U154" s="19"/>
      <c r="V154" s="19"/>
      <c r="W154" s="4"/>
      <c r="Y154" s="6"/>
      <c r="Z154" s="51">
        <f t="shared" si="33"/>
        <v>0</v>
      </c>
      <c r="AA154" s="8">
        <f>+'[2]13- Costo por servicio-producto'!E1150</f>
        <v>0</v>
      </c>
      <c r="AB154" s="8">
        <f t="shared" si="34"/>
        <v>0</v>
      </c>
      <c r="AC154" s="8">
        <f t="shared" si="35"/>
        <v>0</v>
      </c>
      <c r="AD154" s="5"/>
      <c r="AE154" s="19"/>
      <c r="AF154" s="19"/>
      <c r="AG154" s="4"/>
      <c r="AI154" s="6"/>
      <c r="AJ154" s="51">
        <f t="shared" si="36"/>
        <v>0</v>
      </c>
      <c r="AK154" s="8">
        <f>+'[2]13- Costo por servicio-producto'!E1150</f>
        <v>0</v>
      </c>
      <c r="AL154" s="8">
        <f t="shared" si="37"/>
        <v>0</v>
      </c>
      <c r="AM154" s="8">
        <f t="shared" si="38"/>
        <v>0</v>
      </c>
      <c r="AN154" s="5"/>
      <c r="AO154" s="19"/>
      <c r="AP154" s="19"/>
      <c r="AQ154" s="4"/>
      <c r="AS154" s="6"/>
      <c r="AT154" s="51">
        <f t="shared" si="39"/>
        <v>0</v>
      </c>
      <c r="AU154" s="8">
        <f>+'[2]13- Costo por servicio-producto'!E1150</f>
        <v>0</v>
      </c>
      <c r="AV154" s="8">
        <f t="shared" si="40"/>
        <v>0</v>
      </c>
      <c r="AW154" s="8">
        <f t="shared" si="41"/>
        <v>0</v>
      </c>
      <c r="AX154" s="5"/>
      <c r="AY154" s="19"/>
      <c r="AZ154" s="19"/>
      <c r="BA154" s="4"/>
    </row>
    <row r="155" spans="2:53" ht="13.8" thickBot="1">
      <c r="B155" s="81"/>
      <c r="C155" s="81"/>
      <c r="D155" s="54" t="s">
        <v>214</v>
      </c>
      <c r="E155" s="6"/>
      <c r="F155" s="53"/>
      <c r="G155" s="8">
        <f>+'[2]13- Costo por servicio-producto'!E1151</f>
        <v>0</v>
      </c>
      <c r="H155" s="8">
        <f t="shared" si="28"/>
        <v>0</v>
      </c>
      <c r="I155" s="50">
        <f t="shared" si="29"/>
        <v>0</v>
      </c>
      <c r="J155" s="5"/>
      <c r="K155" s="19"/>
      <c r="L155" s="19"/>
      <c r="M155" s="4"/>
      <c r="O155" s="6"/>
      <c r="P155" s="51">
        <f t="shared" si="30"/>
        <v>0</v>
      </c>
      <c r="Q155" s="8">
        <f>+'[2]13- Costo por servicio-producto'!E1151</f>
        <v>0</v>
      </c>
      <c r="R155" s="8">
        <f t="shared" si="31"/>
        <v>0</v>
      </c>
      <c r="S155" s="8">
        <f t="shared" si="32"/>
        <v>0</v>
      </c>
      <c r="T155" s="5"/>
      <c r="U155" s="19"/>
      <c r="V155" s="19"/>
      <c r="W155" s="4"/>
      <c r="Y155" s="6"/>
      <c r="Z155" s="51">
        <f t="shared" si="33"/>
        <v>0</v>
      </c>
      <c r="AA155" s="8">
        <f>+'[2]13- Costo por servicio-producto'!E1151</f>
        <v>0</v>
      </c>
      <c r="AB155" s="8">
        <f t="shared" si="34"/>
        <v>0</v>
      </c>
      <c r="AC155" s="8">
        <f t="shared" si="35"/>
        <v>0</v>
      </c>
      <c r="AD155" s="5"/>
      <c r="AE155" s="19"/>
      <c r="AF155" s="19"/>
      <c r="AG155" s="4"/>
      <c r="AI155" s="6"/>
      <c r="AJ155" s="51">
        <f t="shared" si="36"/>
        <v>0</v>
      </c>
      <c r="AK155" s="8">
        <f>+'[2]13- Costo por servicio-producto'!E1151</f>
        <v>0</v>
      </c>
      <c r="AL155" s="8">
        <f t="shared" si="37"/>
        <v>0</v>
      </c>
      <c r="AM155" s="8">
        <f t="shared" si="38"/>
        <v>0</v>
      </c>
      <c r="AN155" s="5"/>
      <c r="AO155" s="19"/>
      <c r="AP155" s="19"/>
      <c r="AQ155" s="4"/>
      <c r="AS155" s="6"/>
      <c r="AT155" s="51">
        <f t="shared" si="39"/>
        <v>0</v>
      </c>
      <c r="AU155" s="8">
        <f>+'[2]13- Costo por servicio-producto'!E1151</f>
        <v>0</v>
      </c>
      <c r="AV155" s="8">
        <f t="shared" si="40"/>
        <v>0</v>
      </c>
      <c r="AW155" s="8">
        <f t="shared" si="41"/>
        <v>0</v>
      </c>
      <c r="AX155" s="5"/>
      <c r="AY155" s="19"/>
      <c r="AZ155" s="19"/>
      <c r="BA155" s="4"/>
    </row>
    <row r="156" spans="2:53" ht="13.8" thickBot="1">
      <c r="B156" s="81"/>
      <c r="C156" s="81"/>
      <c r="D156" s="54" t="s">
        <v>215</v>
      </c>
      <c r="E156" s="6"/>
      <c r="F156" s="53"/>
      <c r="G156" s="8">
        <f>+'[2]13- Costo por servicio-producto'!E1152</f>
        <v>0</v>
      </c>
      <c r="H156" s="8">
        <f t="shared" si="28"/>
        <v>0</v>
      </c>
      <c r="I156" s="50">
        <f t="shared" si="29"/>
        <v>0</v>
      </c>
      <c r="J156" s="5"/>
      <c r="K156" s="19"/>
      <c r="L156" s="19"/>
      <c r="M156" s="4"/>
      <c r="O156" s="6"/>
      <c r="P156" s="51">
        <f t="shared" si="30"/>
        <v>0</v>
      </c>
      <c r="Q156" s="8">
        <f>+'[2]13- Costo por servicio-producto'!E1152</f>
        <v>0</v>
      </c>
      <c r="R156" s="8">
        <f t="shared" si="31"/>
        <v>0</v>
      </c>
      <c r="S156" s="8">
        <f t="shared" si="32"/>
        <v>0</v>
      </c>
      <c r="T156" s="5"/>
      <c r="U156" s="19"/>
      <c r="V156" s="19"/>
      <c r="W156" s="4"/>
      <c r="Y156" s="6"/>
      <c r="Z156" s="51">
        <f t="shared" si="33"/>
        <v>0</v>
      </c>
      <c r="AA156" s="8">
        <f>+'[2]13- Costo por servicio-producto'!E1152</f>
        <v>0</v>
      </c>
      <c r="AB156" s="8">
        <f t="shared" si="34"/>
        <v>0</v>
      </c>
      <c r="AC156" s="8">
        <f t="shared" si="35"/>
        <v>0</v>
      </c>
      <c r="AD156" s="5"/>
      <c r="AE156" s="19"/>
      <c r="AF156" s="19"/>
      <c r="AG156" s="4"/>
      <c r="AI156" s="6"/>
      <c r="AJ156" s="51">
        <f t="shared" si="36"/>
        <v>0</v>
      </c>
      <c r="AK156" s="8">
        <f>+'[2]13- Costo por servicio-producto'!E1152</f>
        <v>0</v>
      </c>
      <c r="AL156" s="8">
        <f t="shared" si="37"/>
        <v>0</v>
      </c>
      <c r="AM156" s="8">
        <f t="shared" si="38"/>
        <v>0</v>
      </c>
      <c r="AN156" s="5"/>
      <c r="AO156" s="19"/>
      <c r="AP156" s="19"/>
      <c r="AQ156" s="4"/>
      <c r="AS156" s="6"/>
      <c r="AT156" s="51">
        <f t="shared" si="39"/>
        <v>0</v>
      </c>
      <c r="AU156" s="8">
        <f>+'[2]13- Costo por servicio-producto'!E1152</f>
        <v>0</v>
      </c>
      <c r="AV156" s="8">
        <f t="shared" si="40"/>
        <v>0</v>
      </c>
      <c r="AW156" s="8">
        <f t="shared" si="41"/>
        <v>0</v>
      </c>
      <c r="AX156" s="5"/>
      <c r="AY156" s="19"/>
      <c r="AZ156" s="19"/>
      <c r="BA156" s="4"/>
    </row>
    <row r="157" spans="2:53" ht="13.8" thickBot="1">
      <c r="B157" s="81"/>
      <c r="C157" s="81"/>
      <c r="D157" s="54" t="s">
        <v>216</v>
      </c>
      <c r="E157" s="6"/>
      <c r="F157" s="53"/>
      <c r="G157" s="8">
        <f>+'[2]13- Costo por servicio-producto'!E1153</f>
        <v>0</v>
      </c>
      <c r="H157" s="8">
        <f t="shared" si="28"/>
        <v>0</v>
      </c>
      <c r="I157" s="50">
        <f t="shared" si="29"/>
        <v>0</v>
      </c>
      <c r="J157" s="5"/>
      <c r="K157" s="19"/>
      <c r="L157" s="19"/>
      <c r="M157" s="4"/>
      <c r="O157" s="6"/>
      <c r="P157" s="51">
        <f t="shared" si="30"/>
        <v>0</v>
      </c>
      <c r="Q157" s="8">
        <f>+'[2]13- Costo por servicio-producto'!E1153</f>
        <v>0</v>
      </c>
      <c r="R157" s="8">
        <f t="shared" si="31"/>
        <v>0</v>
      </c>
      <c r="S157" s="8">
        <f t="shared" si="32"/>
        <v>0</v>
      </c>
      <c r="T157" s="5"/>
      <c r="U157" s="19"/>
      <c r="V157" s="19"/>
      <c r="W157" s="4"/>
      <c r="Y157" s="6"/>
      <c r="Z157" s="51">
        <f t="shared" si="33"/>
        <v>0</v>
      </c>
      <c r="AA157" s="8">
        <f>+'[2]13- Costo por servicio-producto'!E1153</f>
        <v>0</v>
      </c>
      <c r="AB157" s="8">
        <f t="shared" si="34"/>
        <v>0</v>
      </c>
      <c r="AC157" s="8">
        <f t="shared" si="35"/>
        <v>0</v>
      </c>
      <c r="AD157" s="5"/>
      <c r="AE157" s="19"/>
      <c r="AF157" s="19"/>
      <c r="AG157" s="4"/>
      <c r="AI157" s="6"/>
      <c r="AJ157" s="51">
        <f t="shared" si="36"/>
        <v>0</v>
      </c>
      <c r="AK157" s="8">
        <f>+'[2]13- Costo por servicio-producto'!E1153</f>
        <v>0</v>
      </c>
      <c r="AL157" s="8">
        <f t="shared" si="37"/>
        <v>0</v>
      </c>
      <c r="AM157" s="8">
        <f t="shared" si="38"/>
        <v>0</v>
      </c>
      <c r="AN157" s="5"/>
      <c r="AO157" s="19"/>
      <c r="AP157" s="19"/>
      <c r="AQ157" s="4"/>
      <c r="AS157" s="6"/>
      <c r="AT157" s="51">
        <f t="shared" si="39"/>
        <v>0</v>
      </c>
      <c r="AU157" s="8">
        <f>+'[2]13- Costo por servicio-producto'!E1153</f>
        <v>0</v>
      </c>
      <c r="AV157" s="8">
        <f t="shared" si="40"/>
        <v>0</v>
      </c>
      <c r="AW157" s="8">
        <f t="shared" si="41"/>
        <v>0</v>
      </c>
      <c r="AX157" s="5"/>
      <c r="AY157" s="19"/>
      <c r="AZ157" s="19"/>
      <c r="BA157" s="4"/>
    </row>
    <row r="158" spans="2:53" ht="13.8" thickBot="1">
      <c r="B158" s="81"/>
      <c r="C158" s="81"/>
      <c r="D158" s="54" t="s">
        <v>217</v>
      </c>
      <c r="E158" s="6"/>
      <c r="F158" s="53"/>
      <c r="G158" s="8">
        <f>+'[2]13- Costo por servicio-producto'!E1154</f>
        <v>0</v>
      </c>
      <c r="H158" s="8">
        <f t="shared" si="28"/>
        <v>0</v>
      </c>
      <c r="I158" s="50">
        <f t="shared" si="29"/>
        <v>0</v>
      </c>
      <c r="J158" s="5"/>
      <c r="K158" s="19"/>
      <c r="L158" s="19"/>
      <c r="M158" s="4"/>
      <c r="O158" s="6"/>
      <c r="P158" s="51">
        <f t="shared" si="30"/>
        <v>0</v>
      </c>
      <c r="Q158" s="8">
        <f>+'[2]13- Costo por servicio-producto'!E1154</f>
        <v>0</v>
      </c>
      <c r="R158" s="8">
        <f t="shared" si="31"/>
        <v>0</v>
      </c>
      <c r="S158" s="8">
        <f t="shared" si="32"/>
        <v>0</v>
      </c>
      <c r="T158" s="5"/>
      <c r="U158" s="19"/>
      <c r="V158" s="19"/>
      <c r="W158" s="4"/>
      <c r="Y158" s="6"/>
      <c r="Z158" s="51">
        <f t="shared" si="33"/>
        <v>0</v>
      </c>
      <c r="AA158" s="8">
        <f>+'[2]13- Costo por servicio-producto'!E1154</f>
        <v>0</v>
      </c>
      <c r="AB158" s="8">
        <f t="shared" si="34"/>
        <v>0</v>
      </c>
      <c r="AC158" s="8">
        <f t="shared" si="35"/>
        <v>0</v>
      </c>
      <c r="AD158" s="5"/>
      <c r="AE158" s="19"/>
      <c r="AF158" s="19"/>
      <c r="AG158" s="4"/>
      <c r="AI158" s="6"/>
      <c r="AJ158" s="51">
        <f t="shared" si="36"/>
        <v>0</v>
      </c>
      <c r="AK158" s="8">
        <f>+'[2]13- Costo por servicio-producto'!E1154</f>
        <v>0</v>
      </c>
      <c r="AL158" s="8">
        <f t="shared" si="37"/>
        <v>0</v>
      </c>
      <c r="AM158" s="8">
        <f t="shared" si="38"/>
        <v>0</v>
      </c>
      <c r="AN158" s="5"/>
      <c r="AO158" s="19"/>
      <c r="AP158" s="19"/>
      <c r="AQ158" s="4"/>
      <c r="AS158" s="6"/>
      <c r="AT158" s="51">
        <f t="shared" si="39"/>
        <v>0</v>
      </c>
      <c r="AU158" s="8">
        <f>+'[2]13- Costo por servicio-producto'!E1154</f>
        <v>0</v>
      </c>
      <c r="AV158" s="8">
        <f t="shared" si="40"/>
        <v>0</v>
      </c>
      <c r="AW158" s="8">
        <f t="shared" si="41"/>
        <v>0</v>
      </c>
      <c r="AX158" s="5"/>
      <c r="AY158" s="19"/>
      <c r="AZ158" s="19"/>
      <c r="BA158" s="4"/>
    </row>
    <row r="159" spans="2:53" ht="13.8" thickBot="1">
      <c r="B159" s="81"/>
      <c r="C159" s="81"/>
      <c r="D159" s="54" t="s">
        <v>218</v>
      </c>
      <c r="E159" s="6"/>
      <c r="F159" s="53"/>
      <c r="G159" s="8">
        <f>+'[2]13- Costo por servicio-producto'!E1155</f>
        <v>0</v>
      </c>
      <c r="H159" s="8">
        <f t="shared" si="28"/>
        <v>0</v>
      </c>
      <c r="I159" s="50">
        <f t="shared" si="29"/>
        <v>0</v>
      </c>
      <c r="J159" s="5"/>
      <c r="K159" s="19"/>
      <c r="L159" s="19"/>
      <c r="M159" s="4"/>
      <c r="O159" s="6"/>
      <c r="P159" s="51">
        <f t="shared" si="30"/>
        <v>0</v>
      </c>
      <c r="Q159" s="8">
        <f>+'[2]13- Costo por servicio-producto'!E1155</f>
        <v>0</v>
      </c>
      <c r="R159" s="8">
        <f t="shared" si="31"/>
        <v>0</v>
      </c>
      <c r="S159" s="8">
        <f t="shared" si="32"/>
        <v>0</v>
      </c>
      <c r="T159" s="5"/>
      <c r="U159" s="19"/>
      <c r="V159" s="19"/>
      <c r="W159" s="4"/>
      <c r="Y159" s="6"/>
      <c r="Z159" s="51">
        <f t="shared" si="33"/>
        <v>0</v>
      </c>
      <c r="AA159" s="8">
        <f>+'[2]13- Costo por servicio-producto'!E1155</f>
        <v>0</v>
      </c>
      <c r="AB159" s="8">
        <f t="shared" si="34"/>
        <v>0</v>
      </c>
      <c r="AC159" s="8">
        <f t="shared" si="35"/>
        <v>0</v>
      </c>
      <c r="AD159" s="5"/>
      <c r="AE159" s="19"/>
      <c r="AF159" s="19"/>
      <c r="AG159" s="4"/>
      <c r="AI159" s="6"/>
      <c r="AJ159" s="51">
        <f t="shared" si="36"/>
        <v>0</v>
      </c>
      <c r="AK159" s="8">
        <f>+'[2]13- Costo por servicio-producto'!E1155</f>
        <v>0</v>
      </c>
      <c r="AL159" s="8">
        <f t="shared" si="37"/>
        <v>0</v>
      </c>
      <c r="AM159" s="8">
        <f t="shared" si="38"/>
        <v>0</v>
      </c>
      <c r="AN159" s="5"/>
      <c r="AO159" s="19"/>
      <c r="AP159" s="19"/>
      <c r="AQ159" s="4"/>
      <c r="AS159" s="6"/>
      <c r="AT159" s="51">
        <f t="shared" si="39"/>
        <v>0</v>
      </c>
      <c r="AU159" s="8">
        <f>+'[2]13- Costo por servicio-producto'!E1155</f>
        <v>0</v>
      </c>
      <c r="AV159" s="8">
        <f t="shared" si="40"/>
        <v>0</v>
      </c>
      <c r="AW159" s="8">
        <f t="shared" si="41"/>
        <v>0</v>
      </c>
      <c r="AX159" s="5"/>
      <c r="AY159" s="19"/>
      <c r="AZ159" s="19"/>
      <c r="BA159" s="4"/>
    </row>
    <row r="160" spans="2:53" ht="13.8" thickBot="1">
      <c r="B160" s="81"/>
      <c r="C160" s="81"/>
      <c r="D160" s="54" t="s">
        <v>219</v>
      </c>
      <c r="E160" s="6"/>
      <c r="F160" s="53"/>
      <c r="G160" s="8">
        <f>+'[2]13- Costo por servicio-producto'!E1156</f>
        <v>0</v>
      </c>
      <c r="H160" s="8">
        <f t="shared" si="28"/>
        <v>0</v>
      </c>
      <c r="I160" s="50">
        <f t="shared" si="29"/>
        <v>0</v>
      </c>
      <c r="J160" s="5"/>
      <c r="K160" s="19"/>
      <c r="L160" s="19"/>
      <c r="M160" s="4"/>
      <c r="O160" s="6"/>
      <c r="P160" s="51">
        <f t="shared" si="30"/>
        <v>0</v>
      </c>
      <c r="Q160" s="8">
        <f>+'[2]13- Costo por servicio-producto'!E1156</f>
        <v>0</v>
      </c>
      <c r="R160" s="8">
        <f t="shared" si="31"/>
        <v>0</v>
      </c>
      <c r="S160" s="8">
        <f t="shared" si="32"/>
        <v>0</v>
      </c>
      <c r="T160" s="5"/>
      <c r="U160" s="19"/>
      <c r="V160" s="19"/>
      <c r="W160" s="4"/>
      <c r="Y160" s="6"/>
      <c r="Z160" s="51">
        <f t="shared" si="33"/>
        <v>0</v>
      </c>
      <c r="AA160" s="8">
        <f>+'[2]13- Costo por servicio-producto'!E1156</f>
        <v>0</v>
      </c>
      <c r="AB160" s="8">
        <f t="shared" si="34"/>
        <v>0</v>
      </c>
      <c r="AC160" s="8">
        <f t="shared" si="35"/>
        <v>0</v>
      </c>
      <c r="AD160" s="5"/>
      <c r="AE160" s="19"/>
      <c r="AF160" s="19"/>
      <c r="AG160" s="4"/>
      <c r="AI160" s="6"/>
      <c r="AJ160" s="51">
        <f t="shared" si="36"/>
        <v>0</v>
      </c>
      <c r="AK160" s="8">
        <f>+'[2]13- Costo por servicio-producto'!E1156</f>
        <v>0</v>
      </c>
      <c r="AL160" s="8">
        <f t="shared" si="37"/>
        <v>0</v>
      </c>
      <c r="AM160" s="8">
        <f t="shared" si="38"/>
        <v>0</v>
      </c>
      <c r="AN160" s="5"/>
      <c r="AO160" s="19"/>
      <c r="AP160" s="19"/>
      <c r="AQ160" s="4"/>
      <c r="AS160" s="6"/>
      <c r="AT160" s="51">
        <f t="shared" si="39"/>
        <v>0</v>
      </c>
      <c r="AU160" s="8">
        <f>+'[2]13- Costo por servicio-producto'!E1156</f>
        <v>0</v>
      </c>
      <c r="AV160" s="8">
        <f t="shared" si="40"/>
        <v>0</v>
      </c>
      <c r="AW160" s="8">
        <f t="shared" si="41"/>
        <v>0</v>
      </c>
      <c r="AX160" s="5"/>
      <c r="AY160" s="19"/>
      <c r="AZ160" s="19"/>
      <c r="BA160" s="4"/>
    </row>
    <row r="161" spans="2:53" ht="13.8" thickBot="1">
      <c r="B161" s="81"/>
      <c r="C161" s="81"/>
      <c r="D161" s="54" t="s">
        <v>220</v>
      </c>
      <c r="E161" s="6"/>
      <c r="F161" s="53"/>
      <c r="G161" s="8">
        <f>+'[2]13- Costo por servicio-producto'!E1157</f>
        <v>0</v>
      </c>
      <c r="H161" s="8">
        <f t="shared" si="28"/>
        <v>0</v>
      </c>
      <c r="I161" s="50">
        <f t="shared" si="29"/>
        <v>0</v>
      </c>
      <c r="J161" s="5"/>
      <c r="K161" s="19"/>
      <c r="L161" s="19"/>
      <c r="M161" s="4"/>
      <c r="O161" s="6"/>
      <c r="P161" s="51">
        <f t="shared" si="30"/>
        <v>0</v>
      </c>
      <c r="Q161" s="8">
        <f>+'[2]13- Costo por servicio-producto'!E1157</f>
        <v>0</v>
      </c>
      <c r="R161" s="8">
        <f t="shared" si="31"/>
        <v>0</v>
      </c>
      <c r="S161" s="8">
        <f t="shared" si="32"/>
        <v>0</v>
      </c>
      <c r="T161" s="5"/>
      <c r="U161" s="19"/>
      <c r="V161" s="19"/>
      <c r="W161" s="4"/>
      <c r="Y161" s="6"/>
      <c r="Z161" s="51">
        <f t="shared" si="33"/>
        <v>0</v>
      </c>
      <c r="AA161" s="8">
        <f>+'[2]13- Costo por servicio-producto'!E1157</f>
        <v>0</v>
      </c>
      <c r="AB161" s="8">
        <f t="shared" si="34"/>
        <v>0</v>
      </c>
      <c r="AC161" s="8">
        <f t="shared" si="35"/>
        <v>0</v>
      </c>
      <c r="AD161" s="5"/>
      <c r="AE161" s="19"/>
      <c r="AF161" s="19"/>
      <c r="AG161" s="4"/>
      <c r="AI161" s="6"/>
      <c r="AJ161" s="51">
        <f t="shared" si="36"/>
        <v>0</v>
      </c>
      <c r="AK161" s="8">
        <f>+'[2]13- Costo por servicio-producto'!E1157</f>
        <v>0</v>
      </c>
      <c r="AL161" s="8">
        <f t="shared" si="37"/>
        <v>0</v>
      </c>
      <c r="AM161" s="8">
        <f t="shared" si="38"/>
        <v>0</v>
      </c>
      <c r="AN161" s="5"/>
      <c r="AO161" s="19"/>
      <c r="AP161" s="19"/>
      <c r="AQ161" s="4"/>
      <c r="AS161" s="6"/>
      <c r="AT161" s="51">
        <f t="shared" si="39"/>
        <v>0</v>
      </c>
      <c r="AU161" s="8">
        <f>+'[2]13- Costo por servicio-producto'!E1157</f>
        <v>0</v>
      </c>
      <c r="AV161" s="8">
        <f t="shared" si="40"/>
        <v>0</v>
      </c>
      <c r="AW161" s="8">
        <f t="shared" si="41"/>
        <v>0</v>
      </c>
      <c r="AX161" s="5"/>
      <c r="AY161" s="19"/>
      <c r="AZ161" s="19"/>
      <c r="BA161" s="4"/>
    </row>
    <row r="162" spans="2:53" ht="13.8" thickBot="1">
      <c r="B162" s="81"/>
      <c r="C162" s="81"/>
      <c r="D162" s="54" t="s">
        <v>221</v>
      </c>
      <c r="E162" s="6"/>
      <c r="F162" s="53"/>
      <c r="G162" s="8">
        <f>+'[2]13- Costo por servicio-producto'!E1158</f>
        <v>0</v>
      </c>
      <c r="H162" s="8">
        <f t="shared" si="28"/>
        <v>0</v>
      </c>
      <c r="I162" s="50">
        <f t="shared" si="29"/>
        <v>0</v>
      </c>
      <c r="J162" s="5"/>
      <c r="K162" s="19"/>
      <c r="L162" s="19"/>
      <c r="M162" s="4"/>
      <c r="O162" s="6"/>
      <c r="P162" s="51">
        <f t="shared" si="30"/>
        <v>0</v>
      </c>
      <c r="Q162" s="8">
        <f>+'[2]13- Costo por servicio-producto'!E1158</f>
        <v>0</v>
      </c>
      <c r="R162" s="8">
        <f t="shared" si="31"/>
        <v>0</v>
      </c>
      <c r="S162" s="8">
        <f t="shared" si="32"/>
        <v>0</v>
      </c>
      <c r="T162" s="5"/>
      <c r="U162" s="19"/>
      <c r="V162" s="19"/>
      <c r="W162" s="4"/>
      <c r="Y162" s="6"/>
      <c r="Z162" s="51">
        <f t="shared" si="33"/>
        <v>0</v>
      </c>
      <c r="AA162" s="8">
        <f>+'[2]13- Costo por servicio-producto'!E1158</f>
        <v>0</v>
      </c>
      <c r="AB162" s="8">
        <f t="shared" si="34"/>
        <v>0</v>
      </c>
      <c r="AC162" s="8">
        <f t="shared" si="35"/>
        <v>0</v>
      </c>
      <c r="AD162" s="5"/>
      <c r="AE162" s="19"/>
      <c r="AF162" s="19"/>
      <c r="AG162" s="4"/>
      <c r="AI162" s="6"/>
      <c r="AJ162" s="51">
        <f t="shared" si="36"/>
        <v>0</v>
      </c>
      <c r="AK162" s="8">
        <f>+'[2]13- Costo por servicio-producto'!E1158</f>
        <v>0</v>
      </c>
      <c r="AL162" s="8">
        <f t="shared" si="37"/>
        <v>0</v>
      </c>
      <c r="AM162" s="8">
        <f t="shared" si="38"/>
        <v>0</v>
      </c>
      <c r="AN162" s="5"/>
      <c r="AO162" s="19"/>
      <c r="AP162" s="19"/>
      <c r="AQ162" s="4"/>
      <c r="AS162" s="6"/>
      <c r="AT162" s="51">
        <f t="shared" si="39"/>
        <v>0</v>
      </c>
      <c r="AU162" s="8">
        <f>+'[2]13- Costo por servicio-producto'!E1158</f>
        <v>0</v>
      </c>
      <c r="AV162" s="8">
        <f t="shared" si="40"/>
        <v>0</v>
      </c>
      <c r="AW162" s="8">
        <f t="shared" si="41"/>
        <v>0</v>
      </c>
      <c r="AX162" s="5"/>
      <c r="AY162" s="19"/>
      <c r="AZ162" s="19"/>
      <c r="BA162" s="4"/>
    </row>
    <row r="163" spans="2:53" ht="13.8" thickBot="1">
      <c r="B163" s="81"/>
      <c r="C163" s="81"/>
      <c r="D163" s="54" t="s">
        <v>222</v>
      </c>
      <c r="E163" s="6"/>
      <c r="F163" s="53"/>
      <c r="G163" s="8">
        <f>+'[2]13- Costo por servicio-producto'!E1159</f>
        <v>0</v>
      </c>
      <c r="H163" s="8">
        <f t="shared" si="28"/>
        <v>0</v>
      </c>
      <c r="I163" s="50">
        <f t="shared" si="29"/>
        <v>0</v>
      </c>
      <c r="J163" s="5"/>
      <c r="K163" s="19"/>
      <c r="L163" s="19"/>
      <c r="M163" s="4"/>
      <c r="O163" s="6"/>
      <c r="P163" s="51">
        <f t="shared" si="30"/>
        <v>0</v>
      </c>
      <c r="Q163" s="8">
        <f>+'[2]13- Costo por servicio-producto'!E1159</f>
        <v>0</v>
      </c>
      <c r="R163" s="8">
        <f t="shared" si="31"/>
        <v>0</v>
      </c>
      <c r="S163" s="8">
        <f t="shared" si="32"/>
        <v>0</v>
      </c>
      <c r="T163" s="5"/>
      <c r="U163" s="19"/>
      <c r="V163" s="19"/>
      <c r="W163" s="4"/>
      <c r="Y163" s="6"/>
      <c r="Z163" s="51">
        <f t="shared" si="33"/>
        <v>0</v>
      </c>
      <c r="AA163" s="8">
        <f>+'[2]13- Costo por servicio-producto'!E1159</f>
        <v>0</v>
      </c>
      <c r="AB163" s="8">
        <f t="shared" si="34"/>
        <v>0</v>
      </c>
      <c r="AC163" s="8">
        <f t="shared" si="35"/>
        <v>0</v>
      </c>
      <c r="AD163" s="5"/>
      <c r="AE163" s="19"/>
      <c r="AF163" s="19"/>
      <c r="AG163" s="4"/>
      <c r="AI163" s="6"/>
      <c r="AJ163" s="51">
        <f t="shared" si="36"/>
        <v>0</v>
      </c>
      <c r="AK163" s="8">
        <f>+'[2]13- Costo por servicio-producto'!E1159</f>
        <v>0</v>
      </c>
      <c r="AL163" s="8">
        <f t="shared" si="37"/>
        <v>0</v>
      </c>
      <c r="AM163" s="8">
        <f t="shared" si="38"/>
        <v>0</v>
      </c>
      <c r="AN163" s="5"/>
      <c r="AO163" s="19"/>
      <c r="AP163" s="19"/>
      <c r="AQ163" s="4"/>
      <c r="AS163" s="6"/>
      <c r="AT163" s="51">
        <f t="shared" si="39"/>
        <v>0</v>
      </c>
      <c r="AU163" s="8">
        <f>+'[2]13- Costo por servicio-producto'!E1159</f>
        <v>0</v>
      </c>
      <c r="AV163" s="8">
        <f t="shared" si="40"/>
        <v>0</v>
      </c>
      <c r="AW163" s="8">
        <f t="shared" si="41"/>
        <v>0</v>
      </c>
      <c r="AX163" s="5"/>
      <c r="AY163" s="19"/>
      <c r="AZ163" s="19"/>
      <c r="BA163" s="4"/>
    </row>
    <row r="164" spans="2:53" ht="13.8" thickBot="1">
      <c r="B164" s="81"/>
      <c r="C164" s="81"/>
      <c r="D164" s="54" t="s">
        <v>223</v>
      </c>
      <c r="E164" s="6"/>
      <c r="F164" s="53"/>
      <c r="G164" s="8">
        <f>+'[2]13- Costo por servicio-producto'!E1160</f>
        <v>0</v>
      </c>
      <c r="H164" s="8">
        <f t="shared" si="28"/>
        <v>0</v>
      </c>
      <c r="I164" s="50">
        <f t="shared" si="29"/>
        <v>0</v>
      </c>
      <c r="J164" s="5"/>
      <c r="K164" s="19"/>
      <c r="L164" s="19"/>
      <c r="M164" s="4"/>
      <c r="O164" s="6"/>
      <c r="P164" s="51">
        <f t="shared" si="30"/>
        <v>0</v>
      </c>
      <c r="Q164" s="8">
        <f>+'[2]13- Costo por servicio-producto'!E1160</f>
        <v>0</v>
      </c>
      <c r="R164" s="8">
        <f t="shared" si="31"/>
        <v>0</v>
      </c>
      <c r="S164" s="8">
        <f t="shared" si="32"/>
        <v>0</v>
      </c>
      <c r="T164" s="5"/>
      <c r="U164" s="19"/>
      <c r="V164" s="19"/>
      <c r="W164" s="4"/>
      <c r="Y164" s="6"/>
      <c r="Z164" s="51">
        <f t="shared" si="33"/>
        <v>0</v>
      </c>
      <c r="AA164" s="8">
        <f>+'[2]13- Costo por servicio-producto'!E1160</f>
        <v>0</v>
      </c>
      <c r="AB164" s="8">
        <f t="shared" si="34"/>
        <v>0</v>
      </c>
      <c r="AC164" s="8">
        <f t="shared" si="35"/>
        <v>0</v>
      </c>
      <c r="AD164" s="5"/>
      <c r="AE164" s="19"/>
      <c r="AF164" s="19"/>
      <c r="AG164" s="4"/>
      <c r="AI164" s="6"/>
      <c r="AJ164" s="51">
        <f t="shared" si="36"/>
        <v>0</v>
      </c>
      <c r="AK164" s="8">
        <f>+'[2]13- Costo por servicio-producto'!E1160</f>
        <v>0</v>
      </c>
      <c r="AL164" s="8">
        <f t="shared" si="37"/>
        <v>0</v>
      </c>
      <c r="AM164" s="8">
        <f t="shared" si="38"/>
        <v>0</v>
      </c>
      <c r="AN164" s="5"/>
      <c r="AO164" s="19"/>
      <c r="AP164" s="19"/>
      <c r="AQ164" s="4"/>
      <c r="AS164" s="6"/>
      <c r="AT164" s="51">
        <f t="shared" si="39"/>
        <v>0</v>
      </c>
      <c r="AU164" s="8">
        <f>+'[2]13- Costo por servicio-producto'!E1160</f>
        <v>0</v>
      </c>
      <c r="AV164" s="8">
        <f t="shared" si="40"/>
        <v>0</v>
      </c>
      <c r="AW164" s="8">
        <f t="shared" si="41"/>
        <v>0</v>
      </c>
      <c r="AX164" s="5"/>
      <c r="AY164" s="19"/>
      <c r="AZ164" s="19"/>
      <c r="BA164" s="4"/>
    </row>
    <row r="165" spans="2:53" ht="13.8" thickBot="1">
      <c r="B165" s="81"/>
      <c r="C165" s="81"/>
      <c r="D165" s="54" t="s">
        <v>224</v>
      </c>
      <c r="E165" s="6"/>
      <c r="F165" s="53"/>
      <c r="G165" s="8">
        <f>+'[2]13- Costo por servicio-producto'!E1161</f>
        <v>0</v>
      </c>
      <c r="H165" s="8">
        <f t="shared" si="28"/>
        <v>0</v>
      </c>
      <c r="I165" s="50">
        <f t="shared" si="29"/>
        <v>0</v>
      </c>
      <c r="J165" s="5"/>
      <c r="K165" s="19"/>
      <c r="L165" s="19"/>
      <c r="M165" s="4"/>
      <c r="O165" s="6"/>
      <c r="P165" s="51">
        <f t="shared" si="30"/>
        <v>0</v>
      </c>
      <c r="Q165" s="8">
        <f>+'[2]13- Costo por servicio-producto'!E1161</f>
        <v>0</v>
      </c>
      <c r="R165" s="8">
        <f t="shared" si="31"/>
        <v>0</v>
      </c>
      <c r="S165" s="8">
        <f t="shared" si="32"/>
        <v>0</v>
      </c>
      <c r="T165" s="5"/>
      <c r="U165" s="19"/>
      <c r="V165" s="19"/>
      <c r="W165" s="4"/>
      <c r="Y165" s="6"/>
      <c r="Z165" s="51">
        <f t="shared" si="33"/>
        <v>0</v>
      </c>
      <c r="AA165" s="8">
        <f>+'[2]13- Costo por servicio-producto'!E1161</f>
        <v>0</v>
      </c>
      <c r="AB165" s="8">
        <f t="shared" si="34"/>
        <v>0</v>
      </c>
      <c r="AC165" s="8">
        <f t="shared" si="35"/>
        <v>0</v>
      </c>
      <c r="AD165" s="5"/>
      <c r="AE165" s="19"/>
      <c r="AF165" s="19"/>
      <c r="AG165" s="4"/>
      <c r="AI165" s="6"/>
      <c r="AJ165" s="51">
        <f t="shared" si="36"/>
        <v>0</v>
      </c>
      <c r="AK165" s="8">
        <f>+'[2]13- Costo por servicio-producto'!E1161</f>
        <v>0</v>
      </c>
      <c r="AL165" s="8">
        <f t="shared" si="37"/>
        <v>0</v>
      </c>
      <c r="AM165" s="8">
        <f t="shared" si="38"/>
        <v>0</v>
      </c>
      <c r="AN165" s="5"/>
      <c r="AO165" s="19"/>
      <c r="AP165" s="19"/>
      <c r="AQ165" s="4"/>
      <c r="AS165" s="6"/>
      <c r="AT165" s="51">
        <f t="shared" si="39"/>
        <v>0</v>
      </c>
      <c r="AU165" s="8">
        <f>+'[2]13- Costo por servicio-producto'!E1161</f>
        <v>0</v>
      </c>
      <c r="AV165" s="8">
        <f t="shared" si="40"/>
        <v>0</v>
      </c>
      <c r="AW165" s="8">
        <f t="shared" si="41"/>
        <v>0</v>
      </c>
      <c r="AX165" s="5"/>
      <c r="AY165" s="19"/>
      <c r="AZ165" s="19"/>
      <c r="BA165" s="4"/>
    </row>
    <row r="166" spans="2:53" ht="13.8" thickBot="1">
      <c r="B166" s="81"/>
      <c r="C166" s="81"/>
      <c r="D166" s="54" t="s">
        <v>225</v>
      </c>
      <c r="E166" s="6"/>
      <c r="F166" s="55"/>
      <c r="G166" s="8">
        <f>+'[2]13- Costo por servicio-producto'!E1162</f>
        <v>0</v>
      </c>
      <c r="H166" s="8">
        <f t="shared" si="28"/>
        <v>0</v>
      </c>
      <c r="I166" s="50">
        <f t="shared" si="29"/>
        <v>0</v>
      </c>
      <c r="J166" s="5"/>
      <c r="K166" s="19"/>
      <c r="L166" s="19"/>
      <c r="M166" s="4"/>
      <c r="O166" s="6"/>
      <c r="P166" s="51">
        <f t="shared" si="30"/>
        <v>0</v>
      </c>
      <c r="Q166" s="8">
        <f>+'[2]13- Costo por servicio-producto'!E1162</f>
        <v>0</v>
      </c>
      <c r="R166" s="8">
        <f t="shared" si="31"/>
        <v>0</v>
      </c>
      <c r="S166" s="8">
        <f t="shared" si="32"/>
        <v>0</v>
      </c>
      <c r="T166" s="5"/>
      <c r="U166" s="19"/>
      <c r="V166" s="19"/>
      <c r="W166" s="4"/>
      <c r="Y166" s="6"/>
      <c r="Z166" s="51">
        <f t="shared" si="33"/>
        <v>0</v>
      </c>
      <c r="AA166" s="8">
        <f>+'[2]13- Costo por servicio-producto'!E1162</f>
        <v>0</v>
      </c>
      <c r="AB166" s="8">
        <f t="shared" si="34"/>
        <v>0</v>
      </c>
      <c r="AC166" s="8">
        <f t="shared" si="35"/>
        <v>0</v>
      </c>
      <c r="AD166" s="5"/>
      <c r="AE166" s="19"/>
      <c r="AF166" s="19"/>
      <c r="AG166" s="4"/>
      <c r="AI166" s="6"/>
      <c r="AJ166" s="51">
        <f t="shared" si="36"/>
        <v>0</v>
      </c>
      <c r="AK166" s="8">
        <f>+'[2]13- Costo por servicio-producto'!E1162</f>
        <v>0</v>
      </c>
      <c r="AL166" s="8">
        <f t="shared" si="37"/>
        <v>0</v>
      </c>
      <c r="AM166" s="8">
        <f t="shared" si="38"/>
        <v>0</v>
      </c>
      <c r="AN166" s="5"/>
      <c r="AO166" s="19"/>
      <c r="AP166" s="19"/>
      <c r="AQ166" s="4"/>
      <c r="AS166" s="6"/>
      <c r="AT166" s="51">
        <f t="shared" si="39"/>
        <v>0</v>
      </c>
      <c r="AU166" s="8">
        <f>+'[2]13- Costo por servicio-producto'!E1162</f>
        <v>0</v>
      </c>
      <c r="AV166" s="8">
        <f t="shared" si="40"/>
        <v>0</v>
      </c>
      <c r="AW166" s="8">
        <f t="shared" si="41"/>
        <v>0</v>
      </c>
      <c r="AX166" s="5"/>
      <c r="AY166" s="19"/>
      <c r="AZ166" s="19"/>
      <c r="BA166" s="4"/>
    </row>
    <row r="167" spans="2:53" ht="13.8" thickBot="1">
      <c r="B167" s="81"/>
      <c r="C167" s="81"/>
      <c r="D167" s="54" t="s">
        <v>226</v>
      </c>
      <c r="E167" s="6"/>
      <c r="F167" s="56"/>
      <c r="G167" s="8">
        <f>+'[2]13- Costo por servicio-producto'!E1163</f>
        <v>0</v>
      </c>
      <c r="H167" s="8">
        <f t="shared" si="28"/>
        <v>0</v>
      </c>
      <c r="I167" s="50">
        <f t="shared" si="29"/>
        <v>0</v>
      </c>
      <c r="J167" s="5"/>
      <c r="K167" s="19"/>
      <c r="L167" s="19"/>
      <c r="M167" s="4"/>
      <c r="O167" s="6"/>
      <c r="P167" s="51">
        <f t="shared" si="30"/>
        <v>0</v>
      </c>
      <c r="Q167" s="8">
        <f>+'[2]13- Costo por servicio-producto'!E1163</f>
        <v>0</v>
      </c>
      <c r="R167" s="8">
        <f t="shared" si="31"/>
        <v>0</v>
      </c>
      <c r="S167" s="8">
        <f t="shared" si="32"/>
        <v>0</v>
      </c>
      <c r="T167" s="5"/>
      <c r="U167" s="19"/>
      <c r="V167" s="19"/>
      <c r="W167" s="4"/>
      <c r="Y167" s="6"/>
      <c r="Z167" s="51">
        <f t="shared" si="33"/>
        <v>0</v>
      </c>
      <c r="AA167" s="8">
        <f>+'[2]13- Costo por servicio-producto'!E1163</f>
        <v>0</v>
      </c>
      <c r="AB167" s="8">
        <f t="shared" si="34"/>
        <v>0</v>
      </c>
      <c r="AC167" s="8">
        <f t="shared" si="35"/>
        <v>0</v>
      </c>
      <c r="AD167" s="5"/>
      <c r="AE167" s="19"/>
      <c r="AF167" s="19"/>
      <c r="AG167" s="4"/>
      <c r="AI167" s="6"/>
      <c r="AJ167" s="51">
        <f t="shared" si="36"/>
        <v>0</v>
      </c>
      <c r="AK167" s="8">
        <f>+'[2]13- Costo por servicio-producto'!E1163</f>
        <v>0</v>
      </c>
      <c r="AL167" s="8">
        <f t="shared" si="37"/>
        <v>0</v>
      </c>
      <c r="AM167" s="8">
        <f t="shared" si="38"/>
        <v>0</v>
      </c>
      <c r="AN167" s="5"/>
      <c r="AO167" s="19"/>
      <c r="AP167" s="19"/>
      <c r="AQ167" s="4"/>
      <c r="AS167" s="6"/>
      <c r="AT167" s="51">
        <f t="shared" si="39"/>
        <v>0</v>
      </c>
      <c r="AU167" s="8">
        <f>+'[2]13- Costo por servicio-producto'!E1163</f>
        <v>0</v>
      </c>
      <c r="AV167" s="8">
        <f t="shared" si="40"/>
        <v>0</v>
      </c>
      <c r="AW167" s="8">
        <f t="shared" si="41"/>
        <v>0</v>
      </c>
      <c r="AX167" s="5"/>
      <c r="AY167" s="19"/>
      <c r="AZ167" s="19"/>
      <c r="BA167" s="4"/>
    </row>
    <row r="168" spans="2:53" ht="13.8" thickBot="1">
      <c r="B168" s="81"/>
      <c r="C168" s="81"/>
      <c r="D168" s="54" t="s">
        <v>227</v>
      </c>
      <c r="E168" s="6"/>
      <c r="F168" s="53"/>
      <c r="G168" s="8">
        <f>+'[2]13- Costo por servicio-producto'!E1164</f>
        <v>0</v>
      </c>
      <c r="H168" s="8">
        <f t="shared" si="28"/>
        <v>0</v>
      </c>
      <c r="I168" s="50">
        <f t="shared" si="29"/>
        <v>0</v>
      </c>
      <c r="J168" s="5"/>
      <c r="K168" s="19"/>
      <c r="L168" s="19"/>
      <c r="M168" s="4"/>
      <c r="O168" s="6"/>
      <c r="P168" s="51">
        <f t="shared" si="30"/>
        <v>0</v>
      </c>
      <c r="Q168" s="8">
        <f>+'[2]13- Costo por servicio-producto'!E1164</f>
        <v>0</v>
      </c>
      <c r="R168" s="8">
        <f t="shared" si="31"/>
        <v>0</v>
      </c>
      <c r="S168" s="8">
        <f t="shared" si="32"/>
        <v>0</v>
      </c>
      <c r="T168" s="5"/>
      <c r="U168" s="19"/>
      <c r="V168" s="19"/>
      <c r="W168" s="4"/>
      <c r="Y168" s="6"/>
      <c r="Z168" s="51">
        <f t="shared" si="33"/>
        <v>0</v>
      </c>
      <c r="AA168" s="8">
        <f>+'[2]13- Costo por servicio-producto'!E1164</f>
        <v>0</v>
      </c>
      <c r="AB168" s="8">
        <f t="shared" si="34"/>
        <v>0</v>
      </c>
      <c r="AC168" s="8">
        <f t="shared" si="35"/>
        <v>0</v>
      </c>
      <c r="AD168" s="5"/>
      <c r="AE168" s="19"/>
      <c r="AF168" s="19"/>
      <c r="AG168" s="4"/>
      <c r="AI168" s="6"/>
      <c r="AJ168" s="51">
        <f t="shared" si="36"/>
        <v>0</v>
      </c>
      <c r="AK168" s="8">
        <f>+'[2]13- Costo por servicio-producto'!E1164</f>
        <v>0</v>
      </c>
      <c r="AL168" s="8">
        <f t="shared" si="37"/>
        <v>0</v>
      </c>
      <c r="AM168" s="8">
        <f t="shared" si="38"/>
        <v>0</v>
      </c>
      <c r="AN168" s="5"/>
      <c r="AO168" s="19"/>
      <c r="AP168" s="19"/>
      <c r="AQ168" s="4"/>
      <c r="AS168" s="6"/>
      <c r="AT168" s="51">
        <f t="shared" si="39"/>
        <v>0</v>
      </c>
      <c r="AU168" s="8">
        <f>+'[2]13- Costo por servicio-producto'!E1164</f>
        <v>0</v>
      </c>
      <c r="AV168" s="8">
        <f t="shared" si="40"/>
        <v>0</v>
      </c>
      <c r="AW168" s="8">
        <f t="shared" si="41"/>
        <v>0</v>
      </c>
      <c r="AX168" s="5"/>
      <c r="AY168" s="19"/>
      <c r="AZ168" s="19"/>
      <c r="BA168" s="4"/>
    </row>
    <row r="169" spans="2:53" ht="13.8" thickBot="1">
      <c r="B169" s="82"/>
      <c r="C169" s="82"/>
      <c r="D169" s="54" t="s">
        <v>228</v>
      </c>
      <c r="E169" s="6"/>
      <c r="F169" s="53"/>
      <c r="G169" s="8">
        <f>+'[2]13- Costo por servicio-producto'!E1165</f>
        <v>0</v>
      </c>
      <c r="H169" s="8">
        <f t="shared" si="28"/>
        <v>0</v>
      </c>
      <c r="I169" s="50">
        <f t="shared" si="29"/>
        <v>0</v>
      </c>
      <c r="J169" s="5"/>
      <c r="K169" s="19"/>
      <c r="L169" s="19"/>
      <c r="M169" s="4"/>
      <c r="O169" s="6"/>
      <c r="P169" s="51">
        <f t="shared" si="30"/>
        <v>0</v>
      </c>
      <c r="Q169" s="8">
        <f>+'[2]13- Costo por servicio-producto'!E1165</f>
        <v>0</v>
      </c>
      <c r="R169" s="8">
        <f t="shared" si="31"/>
        <v>0</v>
      </c>
      <c r="S169" s="8">
        <f t="shared" si="32"/>
        <v>0</v>
      </c>
      <c r="T169" s="5"/>
      <c r="U169" s="19"/>
      <c r="V169" s="19"/>
      <c r="W169" s="4"/>
      <c r="Y169" s="6"/>
      <c r="Z169" s="51">
        <f t="shared" si="33"/>
        <v>0</v>
      </c>
      <c r="AA169" s="8">
        <f>+'[2]13- Costo por servicio-producto'!E1165</f>
        <v>0</v>
      </c>
      <c r="AB169" s="8">
        <f t="shared" si="34"/>
        <v>0</v>
      </c>
      <c r="AC169" s="8">
        <f t="shared" si="35"/>
        <v>0</v>
      </c>
      <c r="AD169" s="5"/>
      <c r="AE169" s="19"/>
      <c r="AF169" s="19"/>
      <c r="AG169" s="4"/>
      <c r="AI169" s="6"/>
      <c r="AJ169" s="51">
        <f t="shared" si="36"/>
        <v>0</v>
      </c>
      <c r="AK169" s="8">
        <f>+'[2]13- Costo por servicio-producto'!E1165</f>
        <v>0</v>
      </c>
      <c r="AL169" s="8">
        <f t="shared" si="37"/>
        <v>0</v>
      </c>
      <c r="AM169" s="8">
        <f t="shared" si="38"/>
        <v>0</v>
      </c>
      <c r="AN169" s="5"/>
      <c r="AO169" s="19"/>
      <c r="AP169" s="19"/>
      <c r="AQ169" s="4"/>
      <c r="AS169" s="6"/>
      <c r="AT169" s="51">
        <f t="shared" si="39"/>
        <v>0</v>
      </c>
      <c r="AU169" s="8">
        <f>+'[2]13- Costo por servicio-producto'!E1165</f>
        <v>0</v>
      </c>
      <c r="AV169" s="8">
        <f t="shared" si="40"/>
        <v>0</v>
      </c>
      <c r="AW169" s="8">
        <f t="shared" si="41"/>
        <v>0</v>
      </c>
      <c r="AX169" s="5"/>
      <c r="AY169" s="19"/>
      <c r="AZ169" s="19"/>
      <c r="BA169" s="4"/>
    </row>
    <row r="170" spans="2:53" ht="13.8" thickBot="1">
      <c r="B170" s="80" t="s">
        <v>24</v>
      </c>
      <c r="C170" s="80" t="s">
        <v>25</v>
      </c>
      <c r="D170" s="54" t="s">
        <v>229</v>
      </c>
      <c r="E170" s="6"/>
      <c r="F170" s="53"/>
      <c r="G170" s="8">
        <f>+'[2]13- Costo por servicio-producto'!E1166</f>
        <v>0</v>
      </c>
      <c r="H170" s="8">
        <f t="shared" si="28"/>
        <v>0</v>
      </c>
      <c r="I170" s="50">
        <f t="shared" si="29"/>
        <v>0</v>
      </c>
      <c r="J170" s="5"/>
      <c r="K170" s="19"/>
      <c r="L170" s="19"/>
      <c r="M170" s="4"/>
      <c r="O170" s="6"/>
      <c r="P170" s="51">
        <f t="shared" si="30"/>
        <v>0</v>
      </c>
      <c r="Q170" s="8">
        <f>+'[2]13- Costo por servicio-producto'!E1166</f>
        <v>0</v>
      </c>
      <c r="R170" s="8">
        <f t="shared" si="31"/>
        <v>0</v>
      </c>
      <c r="S170" s="8">
        <f t="shared" si="32"/>
        <v>0</v>
      </c>
      <c r="T170" s="5"/>
      <c r="U170" s="19"/>
      <c r="V170" s="19"/>
      <c r="W170" s="4"/>
      <c r="Y170" s="6"/>
      <c r="Z170" s="51">
        <f t="shared" si="33"/>
        <v>0</v>
      </c>
      <c r="AA170" s="8">
        <f>+'[2]13- Costo por servicio-producto'!E1166</f>
        <v>0</v>
      </c>
      <c r="AB170" s="8">
        <f t="shared" si="34"/>
        <v>0</v>
      </c>
      <c r="AC170" s="8">
        <f t="shared" si="35"/>
        <v>0</v>
      </c>
      <c r="AD170" s="5"/>
      <c r="AE170" s="19"/>
      <c r="AF170" s="19"/>
      <c r="AG170" s="4"/>
      <c r="AI170" s="6"/>
      <c r="AJ170" s="51">
        <f t="shared" si="36"/>
        <v>0</v>
      </c>
      <c r="AK170" s="8">
        <f>+'[2]13- Costo por servicio-producto'!E1166</f>
        <v>0</v>
      </c>
      <c r="AL170" s="8">
        <f t="shared" si="37"/>
        <v>0</v>
      </c>
      <c r="AM170" s="8">
        <f t="shared" si="38"/>
        <v>0</v>
      </c>
      <c r="AN170" s="5"/>
      <c r="AO170" s="19"/>
      <c r="AP170" s="19"/>
      <c r="AQ170" s="4"/>
      <c r="AS170" s="6"/>
      <c r="AT170" s="51">
        <f t="shared" si="39"/>
        <v>0</v>
      </c>
      <c r="AU170" s="8">
        <f>+'[2]13- Costo por servicio-producto'!E1166</f>
        <v>0</v>
      </c>
      <c r="AV170" s="8">
        <f t="shared" si="40"/>
        <v>0</v>
      </c>
      <c r="AW170" s="8">
        <f t="shared" si="41"/>
        <v>0</v>
      </c>
      <c r="AX170" s="5"/>
      <c r="AY170" s="19"/>
      <c r="AZ170" s="19"/>
      <c r="BA170" s="4"/>
    </row>
    <row r="171" spans="2:53" ht="13.8" thickBot="1">
      <c r="B171" s="81"/>
      <c r="C171" s="84"/>
      <c r="D171" s="66" t="s">
        <v>230</v>
      </c>
      <c r="E171" s="6"/>
      <c r="F171" s="53"/>
      <c r="G171" s="8">
        <f>+'[2]13- Costo por servicio-producto'!E1167</f>
        <v>0</v>
      </c>
      <c r="H171" s="8">
        <f t="shared" si="28"/>
        <v>0</v>
      </c>
      <c r="I171" s="50">
        <f t="shared" si="29"/>
        <v>0</v>
      </c>
      <c r="J171" s="5"/>
      <c r="K171" s="19"/>
      <c r="L171" s="19"/>
      <c r="M171" s="4"/>
      <c r="O171" s="6"/>
      <c r="P171" s="51">
        <f t="shared" si="30"/>
        <v>0</v>
      </c>
      <c r="Q171" s="8">
        <f>+'[2]13- Costo por servicio-producto'!E1167</f>
        <v>0</v>
      </c>
      <c r="R171" s="8">
        <f t="shared" si="31"/>
        <v>0</v>
      </c>
      <c r="S171" s="8">
        <f t="shared" si="32"/>
        <v>0</v>
      </c>
      <c r="T171" s="5"/>
      <c r="U171" s="19"/>
      <c r="V171" s="19"/>
      <c r="W171" s="4"/>
      <c r="Y171" s="6"/>
      <c r="Z171" s="51">
        <f t="shared" si="33"/>
        <v>0</v>
      </c>
      <c r="AA171" s="8">
        <f>+'[2]13- Costo por servicio-producto'!E1167</f>
        <v>0</v>
      </c>
      <c r="AB171" s="8">
        <f t="shared" si="34"/>
        <v>0</v>
      </c>
      <c r="AC171" s="8">
        <f t="shared" si="35"/>
        <v>0</v>
      </c>
      <c r="AD171" s="5"/>
      <c r="AE171" s="19"/>
      <c r="AF171" s="19"/>
      <c r="AG171" s="4"/>
      <c r="AI171" s="6"/>
      <c r="AJ171" s="51">
        <f t="shared" si="36"/>
        <v>0</v>
      </c>
      <c r="AK171" s="8">
        <f>+'[2]13- Costo por servicio-producto'!E1167</f>
        <v>0</v>
      </c>
      <c r="AL171" s="8">
        <f t="shared" si="37"/>
        <v>0</v>
      </c>
      <c r="AM171" s="8">
        <f t="shared" si="38"/>
        <v>0</v>
      </c>
      <c r="AN171" s="5"/>
      <c r="AO171" s="19"/>
      <c r="AP171" s="19"/>
      <c r="AQ171" s="4"/>
      <c r="AS171" s="6"/>
      <c r="AT171" s="51">
        <f t="shared" si="39"/>
        <v>0</v>
      </c>
      <c r="AU171" s="8">
        <f>+'[2]13- Costo por servicio-producto'!E1167</f>
        <v>0</v>
      </c>
      <c r="AV171" s="8">
        <f t="shared" si="40"/>
        <v>0</v>
      </c>
      <c r="AW171" s="8">
        <f t="shared" si="41"/>
        <v>0</v>
      </c>
      <c r="AX171" s="5"/>
      <c r="AY171" s="19"/>
      <c r="AZ171" s="19"/>
      <c r="BA171" s="4"/>
    </row>
    <row r="172" spans="2:53" ht="13.8" thickBot="1">
      <c r="B172" s="81"/>
      <c r="C172" s="83" t="s">
        <v>26</v>
      </c>
      <c r="D172" s="54" t="s">
        <v>231</v>
      </c>
      <c r="E172" s="6"/>
      <c r="F172" s="53"/>
      <c r="G172" s="8">
        <f>+'[2]13- Costo por servicio-producto'!E1168</f>
        <v>0</v>
      </c>
      <c r="H172" s="8">
        <f t="shared" si="28"/>
        <v>0</v>
      </c>
      <c r="I172" s="50">
        <f t="shared" si="29"/>
        <v>0</v>
      </c>
      <c r="J172" s="5"/>
      <c r="K172" s="19"/>
      <c r="L172" s="19"/>
      <c r="M172" s="4"/>
      <c r="O172" s="6"/>
      <c r="P172" s="51">
        <f t="shared" si="30"/>
        <v>0</v>
      </c>
      <c r="Q172" s="8">
        <f>+'[2]13- Costo por servicio-producto'!E1168</f>
        <v>0</v>
      </c>
      <c r="R172" s="8">
        <f t="shared" si="31"/>
        <v>0</v>
      </c>
      <c r="S172" s="8">
        <f t="shared" si="32"/>
        <v>0</v>
      </c>
      <c r="T172" s="5"/>
      <c r="U172" s="19"/>
      <c r="V172" s="19"/>
      <c r="W172" s="4"/>
      <c r="Y172" s="6"/>
      <c r="Z172" s="51">
        <f t="shared" si="33"/>
        <v>0</v>
      </c>
      <c r="AA172" s="8">
        <f>+'[2]13- Costo por servicio-producto'!E1168</f>
        <v>0</v>
      </c>
      <c r="AB172" s="8">
        <f t="shared" si="34"/>
        <v>0</v>
      </c>
      <c r="AC172" s="8">
        <f t="shared" si="35"/>
        <v>0</v>
      </c>
      <c r="AD172" s="5"/>
      <c r="AE172" s="19"/>
      <c r="AF172" s="19"/>
      <c r="AG172" s="4"/>
      <c r="AI172" s="6"/>
      <c r="AJ172" s="51">
        <f t="shared" si="36"/>
        <v>0</v>
      </c>
      <c r="AK172" s="8">
        <f>+'[2]13- Costo por servicio-producto'!E1168</f>
        <v>0</v>
      </c>
      <c r="AL172" s="8">
        <f t="shared" si="37"/>
        <v>0</v>
      </c>
      <c r="AM172" s="8">
        <f t="shared" si="38"/>
        <v>0</v>
      </c>
      <c r="AN172" s="5"/>
      <c r="AO172" s="19"/>
      <c r="AP172" s="19"/>
      <c r="AQ172" s="4"/>
      <c r="AS172" s="6"/>
      <c r="AT172" s="51">
        <f t="shared" si="39"/>
        <v>0</v>
      </c>
      <c r="AU172" s="8">
        <f>+'[2]13- Costo por servicio-producto'!E1168</f>
        <v>0</v>
      </c>
      <c r="AV172" s="8">
        <f t="shared" si="40"/>
        <v>0</v>
      </c>
      <c r="AW172" s="8">
        <f t="shared" si="41"/>
        <v>0</v>
      </c>
      <c r="AX172" s="5"/>
      <c r="AY172" s="19"/>
      <c r="AZ172" s="19"/>
      <c r="BA172" s="4"/>
    </row>
    <row r="173" spans="2:53" ht="13.8" thickBot="1">
      <c r="B173" s="81"/>
      <c r="C173" s="81"/>
      <c r="D173" s="54" t="s">
        <v>232</v>
      </c>
      <c r="E173" s="6"/>
      <c r="F173" s="53"/>
      <c r="G173" s="8">
        <f>+'[2]13- Costo por servicio-producto'!E1169</f>
        <v>0</v>
      </c>
      <c r="H173" s="8">
        <f t="shared" si="28"/>
        <v>0</v>
      </c>
      <c r="I173" s="50">
        <f t="shared" si="29"/>
        <v>0</v>
      </c>
      <c r="J173" s="5"/>
      <c r="K173" s="19"/>
      <c r="L173" s="19"/>
      <c r="M173" s="4"/>
      <c r="O173" s="6"/>
      <c r="P173" s="51">
        <f t="shared" si="30"/>
        <v>0</v>
      </c>
      <c r="Q173" s="8">
        <f>+'[2]13- Costo por servicio-producto'!E1169</f>
        <v>0</v>
      </c>
      <c r="R173" s="8">
        <f t="shared" si="31"/>
        <v>0</v>
      </c>
      <c r="S173" s="8">
        <f t="shared" si="32"/>
        <v>0</v>
      </c>
      <c r="T173" s="5"/>
      <c r="U173" s="19"/>
      <c r="V173" s="19"/>
      <c r="W173" s="4"/>
      <c r="Y173" s="6"/>
      <c r="Z173" s="51">
        <f t="shared" si="33"/>
        <v>0</v>
      </c>
      <c r="AA173" s="8">
        <f>+'[2]13- Costo por servicio-producto'!E1169</f>
        <v>0</v>
      </c>
      <c r="AB173" s="8">
        <f t="shared" si="34"/>
        <v>0</v>
      </c>
      <c r="AC173" s="8">
        <f t="shared" si="35"/>
        <v>0</v>
      </c>
      <c r="AD173" s="5"/>
      <c r="AE173" s="19"/>
      <c r="AF173" s="19"/>
      <c r="AG173" s="4"/>
      <c r="AI173" s="6"/>
      <c r="AJ173" s="51">
        <f t="shared" si="36"/>
        <v>0</v>
      </c>
      <c r="AK173" s="8">
        <f>+'[2]13- Costo por servicio-producto'!E1169</f>
        <v>0</v>
      </c>
      <c r="AL173" s="8">
        <f t="shared" si="37"/>
        <v>0</v>
      </c>
      <c r="AM173" s="8">
        <f t="shared" si="38"/>
        <v>0</v>
      </c>
      <c r="AN173" s="5"/>
      <c r="AO173" s="19"/>
      <c r="AP173" s="19"/>
      <c r="AQ173" s="4"/>
      <c r="AS173" s="6"/>
      <c r="AT173" s="51">
        <f t="shared" si="39"/>
        <v>0</v>
      </c>
      <c r="AU173" s="8">
        <f>+'[2]13- Costo por servicio-producto'!E1169</f>
        <v>0</v>
      </c>
      <c r="AV173" s="8">
        <f t="shared" si="40"/>
        <v>0</v>
      </c>
      <c r="AW173" s="8">
        <f t="shared" si="41"/>
        <v>0</v>
      </c>
      <c r="AX173" s="5"/>
      <c r="AY173" s="19"/>
      <c r="AZ173" s="19"/>
      <c r="BA173" s="4"/>
    </row>
    <row r="174" spans="2:53" ht="13.8" thickBot="1">
      <c r="B174" s="81"/>
      <c r="C174" s="84"/>
      <c r="D174" s="54" t="s">
        <v>233</v>
      </c>
      <c r="E174" s="6"/>
      <c r="F174" s="53"/>
      <c r="G174" s="8">
        <f>+'[2]13- Costo por servicio-producto'!E1170</f>
        <v>0</v>
      </c>
      <c r="H174" s="8">
        <f t="shared" si="28"/>
        <v>0</v>
      </c>
      <c r="I174" s="50">
        <f t="shared" si="29"/>
        <v>0</v>
      </c>
      <c r="J174" s="5"/>
      <c r="K174" s="19"/>
      <c r="L174" s="19"/>
      <c r="M174" s="4"/>
      <c r="O174" s="6"/>
      <c r="P174" s="51">
        <f t="shared" si="30"/>
        <v>0</v>
      </c>
      <c r="Q174" s="8">
        <f>+'[2]13- Costo por servicio-producto'!E1170</f>
        <v>0</v>
      </c>
      <c r="R174" s="8">
        <f t="shared" si="31"/>
        <v>0</v>
      </c>
      <c r="S174" s="8">
        <f t="shared" si="32"/>
        <v>0</v>
      </c>
      <c r="T174" s="5"/>
      <c r="U174" s="19"/>
      <c r="V174" s="19"/>
      <c r="W174" s="4"/>
      <c r="Y174" s="6"/>
      <c r="Z174" s="51">
        <f t="shared" si="33"/>
        <v>0</v>
      </c>
      <c r="AA174" s="8">
        <f>+'[2]13- Costo por servicio-producto'!E1170</f>
        <v>0</v>
      </c>
      <c r="AB174" s="8">
        <f t="shared" si="34"/>
        <v>0</v>
      </c>
      <c r="AC174" s="8">
        <f t="shared" si="35"/>
        <v>0</v>
      </c>
      <c r="AD174" s="5"/>
      <c r="AE174" s="19"/>
      <c r="AF174" s="19"/>
      <c r="AG174" s="4"/>
      <c r="AI174" s="6"/>
      <c r="AJ174" s="51">
        <f t="shared" si="36"/>
        <v>0</v>
      </c>
      <c r="AK174" s="8">
        <f>+'[2]13- Costo por servicio-producto'!E1170</f>
        <v>0</v>
      </c>
      <c r="AL174" s="8">
        <f t="shared" si="37"/>
        <v>0</v>
      </c>
      <c r="AM174" s="8">
        <f t="shared" si="38"/>
        <v>0</v>
      </c>
      <c r="AN174" s="5"/>
      <c r="AO174" s="19"/>
      <c r="AP174" s="19"/>
      <c r="AQ174" s="4"/>
      <c r="AS174" s="6"/>
      <c r="AT174" s="51">
        <f t="shared" si="39"/>
        <v>0</v>
      </c>
      <c r="AU174" s="8">
        <f>+'[2]13- Costo por servicio-producto'!E1170</f>
        <v>0</v>
      </c>
      <c r="AV174" s="8">
        <f t="shared" si="40"/>
        <v>0</v>
      </c>
      <c r="AW174" s="8">
        <f t="shared" si="41"/>
        <v>0</v>
      </c>
      <c r="AX174" s="5"/>
      <c r="AY174" s="19"/>
      <c r="AZ174" s="19"/>
      <c r="BA174" s="4"/>
    </row>
    <row r="175" spans="2:53" ht="13.8" thickBot="1">
      <c r="B175" s="81"/>
      <c r="C175" s="83" t="s">
        <v>27</v>
      </c>
      <c r="D175" s="54" t="s">
        <v>234</v>
      </c>
      <c r="E175" s="6" t="s">
        <v>81</v>
      </c>
      <c r="F175" s="53"/>
      <c r="G175" s="8">
        <f>+'[2]13- Costo por servicio-producto'!E1171</f>
        <v>0</v>
      </c>
      <c r="H175" s="8">
        <f t="shared" si="28"/>
        <v>0</v>
      </c>
      <c r="I175" s="50">
        <f t="shared" si="29"/>
        <v>0</v>
      </c>
      <c r="J175" s="5"/>
      <c r="K175" s="19"/>
      <c r="L175" s="19"/>
      <c r="M175" s="4"/>
      <c r="O175" s="6" t="s">
        <v>81</v>
      </c>
      <c r="P175" s="51">
        <f t="shared" si="30"/>
        <v>0</v>
      </c>
      <c r="Q175" s="8">
        <f>+'[2]13- Costo por servicio-producto'!E1171</f>
        <v>0</v>
      </c>
      <c r="R175" s="8">
        <f t="shared" si="31"/>
        <v>0</v>
      </c>
      <c r="S175" s="8">
        <f t="shared" si="32"/>
        <v>0</v>
      </c>
      <c r="T175" s="5"/>
      <c r="U175" s="19"/>
      <c r="V175" s="19"/>
      <c r="W175" s="4"/>
      <c r="Y175" s="6" t="s">
        <v>81</v>
      </c>
      <c r="Z175" s="51">
        <f t="shared" si="33"/>
        <v>0</v>
      </c>
      <c r="AA175" s="8">
        <f>+'[2]13- Costo por servicio-producto'!E1171</f>
        <v>0</v>
      </c>
      <c r="AB175" s="8">
        <f t="shared" si="34"/>
        <v>0</v>
      </c>
      <c r="AC175" s="8">
        <f t="shared" si="35"/>
        <v>0</v>
      </c>
      <c r="AD175" s="5"/>
      <c r="AE175" s="19"/>
      <c r="AF175" s="19"/>
      <c r="AG175" s="4"/>
      <c r="AI175" s="6" t="s">
        <v>81</v>
      </c>
      <c r="AJ175" s="51">
        <f t="shared" si="36"/>
        <v>0</v>
      </c>
      <c r="AK175" s="8">
        <f>+'[2]13- Costo por servicio-producto'!E1171</f>
        <v>0</v>
      </c>
      <c r="AL175" s="8">
        <f t="shared" si="37"/>
        <v>0</v>
      </c>
      <c r="AM175" s="8">
        <f t="shared" si="38"/>
        <v>0</v>
      </c>
      <c r="AN175" s="5"/>
      <c r="AO175" s="19"/>
      <c r="AP175" s="19"/>
      <c r="AQ175" s="4"/>
      <c r="AS175" s="6" t="s">
        <v>81</v>
      </c>
      <c r="AT175" s="51">
        <f t="shared" si="39"/>
        <v>0</v>
      </c>
      <c r="AU175" s="8">
        <f>+'[2]13- Costo por servicio-producto'!E1171</f>
        <v>0</v>
      </c>
      <c r="AV175" s="8">
        <f t="shared" si="40"/>
        <v>0</v>
      </c>
      <c r="AW175" s="8">
        <f t="shared" si="41"/>
        <v>0</v>
      </c>
      <c r="AX175" s="5"/>
      <c r="AY175" s="19"/>
      <c r="AZ175" s="19"/>
      <c r="BA175" s="4"/>
    </row>
    <row r="176" spans="2:53" ht="13.8" thickBot="1">
      <c r="B176" s="81"/>
      <c r="C176" s="81"/>
      <c r="D176" s="54" t="s">
        <v>235</v>
      </c>
      <c r="E176" s="6"/>
      <c r="F176" s="53"/>
      <c r="G176" s="8">
        <f>+'[2]13- Costo por servicio-producto'!E1172</f>
        <v>0</v>
      </c>
      <c r="H176" s="8">
        <f t="shared" si="28"/>
        <v>0</v>
      </c>
      <c r="I176" s="50">
        <f t="shared" si="29"/>
        <v>0</v>
      </c>
      <c r="J176" s="5"/>
      <c r="K176" s="19"/>
      <c r="L176" s="19"/>
      <c r="M176" s="4"/>
      <c r="O176" s="6"/>
      <c r="P176" s="51">
        <f t="shared" si="30"/>
        <v>0</v>
      </c>
      <c r="Q176" s="8">
        <f>+'[2]13- Costo por servicio-producto'!E1172</f>
        <v>0</v>
      </c>
      <c r="R176" s="8">
        <f t="shared" si="31"/>
        <v>0</v>
      </c>
      <c r="S176" s="8">
        <f t="shared" si="32"/>
        <v>0</v>
      </c>
      <c r="T176" s="5"/>
      <c r="U176" s="19"/>
      <c r="V176" s="19"/>
      <c r="W176" s="4"/>
      <c r="Y176" s="6"/>
      <c r="Z176" s="51">
        <f t="shared" si="33"/>
        <v>0</v>
      </c>
      <c r="AA176" s="8">
        <f>+'[2]13- Costo por servicio-producto'!E1172</f>
        <v>0</v>
      </c>
      <c r="AB176" s="8">
        <f t="shared" si="34"/>
        <v>0</v>
      </c>
      <c r="AC176" s="8">
        <f t="shared" si="35"/>
        <v>0</v>
      </c>
      <c r="AD176" s="5"/>
      <c r="AE176" s="19"/>
      <c r="AF176" s="19"/>
      <c r="AG176" s="4"/>
      <c r="AI176" s="6"/>
      <c r="AJ176" s="51">
        <f t="shared" si="36"/>
        <v>0</v>
      </c>
      <c r="AK176" s="8">
        <f>+'[2]13- Costo por servicio-producto'!E1172</f>
        <v>0</v>
      </c>
      <c r="AL176" s="8">
        <f t="shared" si="37"/>
        <v>0</v>
      </c>
      <c r="AM176" s="8">
        <f t="shared" si="38"/>
        <v>0</v>
      </c>
      <c r="AN176" s="5"/>
      <c r="AO176" s="19"/>
      <c r="AP176" s="19"/>
      <c r="AQ176" s="4"/>
      <c r="AS176" s="6"/>
      <c r="AT176" s="51">
        <f t="shared" si="39"/>
        <v>0</v>
      </c>
      <c r="AU176" s="8">
        <f>+'[2]13- Costo por servicio-producto'!E1172</f>
        <v>0</v>
      </c>
      <c r="AV176" s="8">
        <f t="shared" si="40"/>
        <v>0</v>
      </c>
      <c r="AW176" s="8">
        <f t="shared" si="41"/>
        <v>0</v>
      </c>
      <c r="AX176" s="5"/>
      <c r="AY176" s="19"/>
      <c r="AZ176" s="19"/>
      <c r="BA176" s="4"/>
    </row>
    <row r="177" spans="2:53" ht="13.8" thickBot="1">
      <c r="B177" s="81"/>
      <c r="C177" s="81"/>
      <c r="D177" s="54" t="s">
        <v>236</v>
      </c>
      <c r="E177" s="6"/>
      <c r="F177" s="53"/>
      <c r="G177" s="8">
        <f>+'[2]13- Costo por servicio-producto'!E1173</f>
        <v>0</v>
      </c>
      <c r="H177" s="8">
        <f t="shared" si="28"/>
        <v>0</v>
      </c>
      <c r="I177" s="50">
        <f t="shared" si="29"/>
        <v>0</v>
      </c>
      <c r="J177" s="5"/>
      <c r="K177" s="19"/>
      <c r="L177" s="19"/>
      <c r="M177" s="4"/>
      <c r="O177" s="6"/>
      <c r="P177" s="51">
        <f t="shared" si="30"/>
        <v>0</v>
      </c>
      <c r="Q177" s="8">
        <f>+'[2]13- Costo por servicio-producto'!E1173</f>
        <v>0</v>
      </c>
      <c r="R177" s="8">
        <f t="shared" si="31"/>
        <v>0</v>
      </c>
      <c r="S177" s="8">
        <f t="shared" si="32"/>
        <v>0</v>
      </c>
      <c r="T177" s="5"/>
      <c r="U177" s="19"/>
      <c r="V177" s="19"/>
      <c r="W177" s="4"/>
      <c r="Y177" s="6"/>
      <c r="Z177" s="51">
        <f t="shared" si="33"/>
        <v>0</v>
      </c>
      <c r="AA177" s="8">
        <f>+'[2]13- Costo por servicio-producto'!E1173</f>
        <v>0</v>
      </c>
      <c r="AB177" s="8">
        <f t="shared" si="34"/>
        <v>0</v>
      </c>
      <c r="AC177" s="8">
        <f t="shared" si="35"/>
        <v>0</v>
      </c>
      <c r="AD177" s="5"/>
      <c r="AE177" s="19"/>
      <c r="AF177" s="19"/>
      <c r="AG177" s="4"/>
      <c r="AI177" s="6"/>
      <c r="AJ177" s="51">
        <f t="shared" si="36"/>
        <v>0</v>
      </c>
      <c r="AK177" s="8">
        <f>+'[2]13- Costo por servicio-producto'!E1173</f>
        <v>0</v>
      </c>
      <c r="AL177" s="8">
        <f t="shared" si="37"/>
        <v>0</v>
      </c>
      <c r="AM177" s="8">
        <f t="shared" si="38"/>
        <v>0</v>
      </c>
      <c r="AN177" s="5"/>
      <c r="AO177" s="19"/>
      <c r="AP177" s="19"/>
      <c r="AQ177" s="4"/>
      <c r="AS177" s="6"/>
      <c r="AT177" s="51">
        <f t="shared" si="39"/>
        <v>0</v>
      </c>
      <c r="AU177" s="8">
        <f>+'[2]13- Costo por servicio-producto'!E1173</f>
        <v>0</v>
      </c>
      <c r="AV177" s="8">
        <f t="shared" si="40"/>
        <v>0</v>
      </c>
      <c r="AW177" s="8">
        <f t="shared" si="41"/>
        <v>0</v>
      </c>
      <c r="AX177" s="5"/>
      <c r="AY177" s="19"/>
      <c r="AZ177" s="19"/>
      <c r="BA177" s="4"/>
    </row>
    <row r="178" spans="2:53" ht="13.8" thickBot="1">
      <c r="B178" s="81"/>
      <c r="C178" s="84"/>
      <c r="D178" s="54" t="s">
        <v>237</v>
      </c>
      <c r="E178" s="6"/>
      <c r="F178" s="53"/>
      <c r="G178" s="8">
        <f>+'[2]13- Costo por servicio-producto'!E1174</f>
        <v>0</v>
      </c>
      <c r="H178" s="8">
        <f t="shared" si="28"/>
        <v>0</v>
      </c>
      <c r="I178" s="50">
        <f t="shared" si="29"/>
        <v>0</v>
      </c>
      <c r="J178" s="5"/>
      <c r="K178" s="19"/>
      <c r="L178" s="19"/>
      <c r="M178" s="4"/>
      <c r="O178" s="6"/>
      <c r="P178" s="51">
        <f t="shared" si="30"/>
        <v>0</v>
      </c>
      <c r="Q178" s="8">
        <f>+'[2]13- Costo por servicio-producto'!E1174</f>
        <v>0</v>
      </c>
      <c r="R178" s="8">
        <f t="shared" si="31"/>
        <v>0</v>
      </c>
      <c r="S178" s="8">
        <f t="shared" si="32"/>
        <v>0</v>
      </c>
      <c r="T178" s="5"/>
      <c r="U178" s="19"/>
      <c r="V178" s="19"/>
      <c r="W178" s="4"/>
      <c r="Y178" s="6"/>
      <c r="Z178" s="51">
        <f t="shared" si="33"/>
        <v>0</v>
      </c>
      <c r="AA178" s="8">
        <f>+'[2]13- Costo por servicio-producto'!E1174</f>
        <v>0</v>
      </c>
      <c r="AB178" s="8">
        <f t="shared" si="34"/>
        <v>0</v>
      </c>
      <c r="AC178" s="8">
        <f t="shared" si="35"/>
        <v>0</v>
      </c>
      <c r="AD178" s="5"/>
      <c r="AE178" s="19"/>
      <c r="AF178" s="19"/>
      <c r="AG178" s="4"/>
      <c r="AI178" s="6"/>
      <c r="AJ178" s="51">
        <f t="shared" si="36"/>
        <v>0</v>
      </c>
      <c r="AK178" s="8">
        <f>+'[2]13- Costo por servicio-producto'!E1174</f>
        <v>0</v>
      </c>
      <c r="AL178" s="8">
        <f t="shared" si="37"/>
        <v>0</v>
      </c>
      <c r="AM178" s="8">
        <f t="shared" si="38"/>
        <v>0</v>
      </c>
      <c r="AN178" s="5"/>
      <c r="AO178" s="19"/>
      <c r="AP178" s="19"/>
      <c r="AQ178" s="4"/>
      <c r="AS178" s="6"/>
      <c r="AT178" s="51">
        <f t="shared" si="39"/>
        <v>0</v>
      </c>
      <c r="AU178" s="8">
        <f>+'[2]13- Costo por servicio-producto'!E1174</f>
        <v>0</v>
      </c>
      <c r="AV178" s="8">
        <f t="shared" si="40"/>
        <v>0</v>
      </c>
      <c r="AW178" s="8">
        <f t="shared" si="41"/>
        <v>0</v>
      </c>
      <c r="AX178" s="5"/>
      <c r="AY178" s="19"/>
      <c r="AZ178" s="19"/>
      <c r="BA178" s="4"/>
    </row>
    <row r="179" spans="2:53" ht="13.8" thickBot="1">
      <c r="B179" s="81"/>
      <c r="C179" s="83" t="s">
        <v>28</v>
      </c>
      <c r="D179" s="54" t="s">
        <v>238</v>
      </c>
      <c r="E179" s="6"/>
      <c r="F179" s="53"/>
      <c r="G179" s="8">
        <f>+'[2]13- Costo por servicio-producto'!E1175</f>
        <v>0</v>
      </c>
      <c r="H179" s="8">
        <f t="shared" si="28"/>
        <v>0</v>
      </c>
      <c r="I179" s="50">
        <f t="shared" si="29"/>
        <v>0</v>
      </c>
      <c r="J179" s="5"/>
      <c r="K179" s="19"/>
      <c r="L179" s="19"/>
      <c r="M179" s="4"/>
      <c r="O179" s="6"/>
      <c r="P179" s="51">
        <f t="shared" si="30"/>
        <v>0</v>
      </c>
      <c r="Q179" s="8">
        <f>+'[2]13- Costo por servicio-producto'!E1175</f>
        <v>0</v>
      </c>
      <c r="R179" s="8">
        <f t="shared" si="31"/>
        <v>0</v>
      </c>
      <c r="S179" s="8">
        <f t="shared" si="32"/>
        <v>0</v>
      </c>
      <c r="T179" s="5"/>
      <c r="U179" s="19"/>
      <c r="V179" s="19"/>
      <c r="W179" s="4"/>
      <c r="Y179" s="6"/>
      <c r="Z179" s="51">
        <f t="shared" si="33"/>
        <v>0</v>
      </c>
      <c r="AA179" s="8">
        <f>+'[2]13- Costo por servicio-producto'!E1175</f>
        <v>0</v>
      </c>
      <c r="AB179" s="8">
        <f t="shared" si="34"/>
        <v>0</v>
      </c>
      <c r="AC179" s="8">
        <f t="shared" si="35"/>
        <v>0</v>
      </c>
      <c r="AD179" s="5"/>
      <c r="AE179" s="19"/>
      <c r="AF179" s="19"/>
      <c r="AG179" s="4"/>
      <c r="AI179" s="6"/>
      <c r="AJ179" s="51">
        <f t="shared" si="36"/>
        <v>0</v>
      </c>
      <c r="AK179" s="8">
        <f>+'[2]13- Costo por servicio-producto'!E1175</f>
        <v>0</v>
      </c>
      <c r="AL179" s="8">
        <f t="shared" si="37"/>
        <v>0</v>
      </c>
      <c r="AM179" s="8">
        <f t="shared" si="38"/>
        <v>0</v>
      </c>
      <c r="AN179" s="5"/>
      <c r="AO179" s="19"/>
      <c r="AP179" s="19"/>
      <c r="AQ179" s="4"/>
      <c r="AS179" s="6"/>
      <c r="AT179" s="51">
        <f t="shared" si="39"/>
        <v>0</v>
      </c>
      <c r="AU179" s="8">
        <f>+'[2]13- Costo por servicio-producto'!E1175</f>
        <v>0</v>
      </c>
      <c r="AV179" s="8">
        <f t="shared" si="40"/>
        <v>0</v>
      </c>
      <c r="AW179" s="8">
        <f t="shared" si="41"/>
        <v>0</v>
      </c>
      <c r="AX179" s="5"/>
      <c r="AY179" s="19"/>
      <c r="AZ179" s="19"/>
      <c r="BA179" s="4"/>
    </row>
    <row r="180" spans="2:53" ht="13.8" thickBot="1">
      <c r="B180" s="81"/>
      <c r="C180" s="81"/>
      <c r="D180" s="54" t="s">
        <v>239</v>
      </c>
      <c r="E180" s="6"/>
      <c r="F180" s="53"/>
      <c r="G180" s="8">
        <f>+'[2]13- Costo por servicio-producto'!E1176</f>
        <v>0</v>
      </c>
      <c r="H180" s="8">
        <f t="shared" si="28"/>
        <v>0</v>
      </c>
      <c r="I180" s="50">
        <f t="shared" si="29"/>
        <v>0</v>
      </c>
      <c r="J180" s="5"/>
      <c r="K180" s="19"/>
      <c r="L180" s="19"/>
      <c r="M180" s="4"/>
      <c r="O180" s="6"/>
      <c r="P180" s="51">
        <f t="shared" si="30"/>
        <v>0</v>
      </c>
      <c r="Q180" s="8">
        <f>+'[2]13- Costo por servicio-producto'!E1176</f>
        <v>0</v>
      </c>
      <c r="R180" s="8">
        <f t="shared" si="31"/>
        <v>0</v>
      </c>
      <c r="S180" s="8">
        <f t="shared" si="32"/>
        <v>0</v>
      </c>
      <c r="T180" s="5"/>
      <c r="U180" s="19"/>
      <c r="V180" s="19"/>
      <c r="W180" s="4"/>
      <c r="Y180" s="6"/>
      <c r="Z180" s="51">
        <f t="shared" si="33"/>
        <v>0</v>
      </c>
      <c r="AA180" s="8">
        <f>+'[2]13- Costo por servicio-producto'!E1176</f>
        <v>0</v>
      </c>
      <c r="AB180" s="8">
        <f t="shared" si="34"/>
        <v>0</v>
      </c>
      <c r="AC180" s="8">
        <f t="shared" si="35"/>
        <v>0</v>
      </c>
      <c r="AD180" s="5"/>
      <c r="AE180" s="19"/>
      <c r="AF180" s="19"/>
      <c r="AG180" s="4"/>
      <c r="AI180" s="6"/>
      <c r="AJ180" s="51">
        <f t="shared" si="36"/>
        <v>0</v>
      </c>
      <c r="AK180" s="8">
        <f>+'[2]13- Costo por servicio-producto'!E1176</f>
        <v>0</v>
      </c>
      <c r="AL180" s="8">
        <f t="shared" si="37"/>
        <v>0</v>
      </c>
      <c r="AM180" s="8">
        <f t="shared" si="38"/>
        <v>0</v>
      </c>
      <c r="AN180" s="5"/>
      <c r="AO180" s="19"/>
      <c r="AP180" s="19"/>
      <c r="AQ180" s="4"/>
      <c r="AS180" s="6"/>
      <c r="AT180" s="51">
        <f t="shared" si="39"/>
        <v>0</v>
      </c>
      <c r="AU180" s="8">
        <f>+'[2]13- Costo por servicio-producto'!E1176</f>
        <v>0</v>
      </c>
      <c r="AV180" s="8">
        <f t="shared" si="40"/>
        <v>0</v>
      </c>
      <c r="AW180" s="8">
        <f t="shared" si="41"/>
        <v>0</v>
      </c>
      <c r="AX180" s="5"/>
      <c r="AY180" s="19"/>
      <c r="AZ180" s="19"/>
      <c r="BA180" s="4"/>
    </row>
    <row r="181" spans="2:53" ht="13.8" thickBot="1">
      <c r="B181" s="81"/>
      <c r="C181" s="81"/>
      <c r="D181" s="54" t="s">
        <v>240</v>
      </c>
      <c r="E181" s="6"/>
      <c r="F181" s="53"/>
      <c r="G181" s="8">
        <f>+'[2]13- Costo por servicio-producto'!E1177</f>
        <v>0</v>
      </c>
      <c r="H181" s="8">
        <f t="shared" si="28"/>
        <v>0</v>
      </c>
      <c r="I181" s="50">
        <f t="shared" si="29"/>
        <v>0</v>
      </c>
      <c r="J181" s="5"/>
      <c r="K181" s="19"/>
      <c r="L181" s="19"/>
      <c r="M181" s="4"/>
      <c r="O181" s="6"/>
      <c r="P181" s="51">
        <f t="shared" si="30"/>
        <v>0</v>
      </c>
      <c r="Q181" s="8">
        <f>+'[2]13- Costo por servicio-producto'!E1177</f>
        <v>0</v>
      </c>
      <c r="R181" s="8">
        <f t="shared" si="31"/>
        <v>0</v>
      </c>
      <c r="S181" s="8">
        <f t="shared" si="32"/>
        <v>0</v>
      </c>
      <c r="T181" s="5"/>
      <c r="U181" s="19"/>
      <c r="V181" s="19"/>
      <c r="W181" s="4"/>
      <c r="Y181" s="6"/>
      <c r="Z181" s="51">
        <f t="shared" si="33"/>
        <v>0</v>
      </c>
      <c r="AA181" s="8">
        <f>+'[2]13- Costo por servicio-producto'!E1177</f>
        <v>0</v>
      </c>
      <c r="AB181" s="8">
        <f t="shared" si="34"/>
        <v>0</v>
      </c>
      <c r="AC181" s="8">
        <f t="shared" si="35"/>
        <v>0</v>
      </c>
      <c r="AD181" s="5"/>
      <c r="AE181" s="19"/>
      <c r="AF181" s="19"/>
      <c r="AG181" s="4"/>
      <c r="AI181" s="6"/>
      <c r="AJ181" s="51">
        <f t="shared" si="36"/>
        <v>0</v>
      </c>
      <c r="AK181" s="8">
        <f>+'[2]13- Costo por servicio-producto'!E1177</f>
        <v>0</v>
      </c>
      <c r="AL181" s="8">
        <f t="shared" si="37"/>
        <v>0</v>
      </c>
      <c r="AM181" s="8">
        <f t="shared" si="38"/>
        <v>0</v>
      </c>
      <c r="AN181" s="5"/>
      <c r="AO181" s="19"/>
      <c r="AP181" s="19"/>
      <c r="AQ181" s="4"/>
      <c r="AS181" s="6"/>
      <c r="AT181" s="51">
        <f t="shared" si="39"/>
        <v>0</v>
      </c>
      <c r="AU181" s="8">
        <f>+'[2]13- Costo por servicio-producto'!E1177</f>
        <v>0</v>
      </c>
      <c r="AV181" s="8">
        <f t="shared" si="40"/>
        <v>0</v>
      </c>
      <c r="AW181" s="8">
        <f t="shared" si="41"/>
        <v>0</v>
      </c>
      <c r="AX181" s="5"/>
      <c r="AY181" s="19"/>
      <c r="AZ181" s="19"/>
      <c r="BA181" s="4"/>
    </row>
    <row r="182" spans="2:53" ht="13.8" thickBot="1">
      <c r="B182" s="81"/>
      <c r="C182" s="81"/>
      <c r="D182" s="54" t="s">
        <v>241</v>
      </c>
      <c r="E182" s="6"/>
      <c r="F182" s="53"/>
      <c r="G182" s="8">
        <f>+'[2]13- Costo por servicio-producto'!E1178</f>
        <v>0</v>
      </c>
      <c r="H182" s="8">
        <f t="shared" si="28"/>
        <v>0</v>
      </c>
      <c r="I182" s="50">
        <f t="shared" si="29"/>
        <v>0</v>
      </c>
      <c r="J182" s="5"/>
      <c r="K182" s="19"/>
      <c r="L182" s="19"/>
      <c r="M182" s="4"/>
      <c r="O182" s="6"/>
      <c r="P182" s="51">
        <f t="shared" si="30"/>
        <v>0</v>
      </c>
      <c r="Q182" s="8">
        <f>+'[2]13- Costo por servicio-producto'!E1178</f>
        <v>0</v>
      </c>
      <c r="R182" s="8">
        <f t="shared" si="31"/>
        <v>0</v>
      </c>
      <c r="S182" s="8">
        <f t="shared" si="32"/>
        <v>0</v>
      </c>
      <c r="T182" s="5"/>
      <c r="U182" s="19"/>
      <c r="V182" s="19"/>
      <c r="W182" s="4"/>
      <c r="Y182" s="6"/>
      <c r="Z182" s="51">
        <f t="shared" si="33"/>
        <v>0</v>
      </c>
      <c r="AA182" s="8">
        <f>+'[2]13- Costo por servicio-producto'!E1178</f>
        <v>0</v>
      </c>
      <c r="AB182" s="8">
        <f t="shared" si="34"/>
        <v>0</v>
      </c>
      <c r="AC182" s="8">
        <f t="shared" si="35"/>
        <v>0</v>
      </c>
      <c r="AD182" s="5"/>
      <c r="AE182" s="19"/>
      <c r="AF182" s="19"/>
      <c r="AG182" s="4"/>
      <c r="AI182" s="6"/>
      <c r="AJ182" s="51">
        <f t="shared" si="36"/>
        <v>0</v>
      </c>
      <c r="AK182" s="8">
        <f>+'[2]13- Costo por servicio-producto'!E1178</f>
        <v>0</v>
      </c>
      <c r="AL182" s="8">
        <f t="shared" si="37"/>
        <v>0</v>
      </c>
      <c r="AM182" s="8">
        <f t="shared" si="38"/>
        <v>0</v>
      </c>
      <c r="AN182" s="5"/>
      <c r="AO182" s="19"/>
      <c r="AP182" s="19"/>
      <c r="AQ182" s="4"/>
      <c r="AS182" s="6"/>
      <c r="AT182" s="51">
        <f t="shared" si="39"/>
        <v>0</v>
      </c>
      <c r="AU182" s="8">
        <f>+'[2]13- Costo por servicio-producto'!E1178</f>
        <v>0</v>
      </c>
      <c r="AV182" s="8">
        <f t="shared" si="40"/>
        <v>0</v>
      </c>
      <c r="AW182" s="8">
        <f t="shared" si="41"/>
        <v>0</v>
      </c>
      <c r="AX182" s="5"/>
      <c r="AY182" s="19"/>
      <c r="AZ182" s="19"/>
      <c r="BA182" s="4"/>
    </row>
    <row r="183" spans="2:53" ht="13.8" thickBot="1">
      <c r="B183" s="81"/>
      <c r="C183" s="81"/>
      <c r="D183" s="54" t="s">
        <v>242</v>
      </c>
      <c r="E183" s="6"/>
      <c r="F183" s="53"/>
      <c r="G183" s="8">
        <f>+'[2]13- Costo por servicio-producto'!E1179</f>
        <v>0</v>
      </c>
      <c r="H183" s="8">
        <f t="shared" si="28"/>
        <v>0</v>
      </c>
      <c r="I183" s="50">
        <f t="shared" si="29"/>
        <v>0</v>
      </c>
      <c r="J183" s="5"/>
      <c r="K183" s="19"/>
      <c r="L183" s="19"/>
      <c r="M183" s="4"/>
      <c r="O183" s="6"/>
      <c r="P183" s="51">
        <f t="shared" si="30"/>
        <v>0</v>
      </c>
      <c r="Q183" s="8">
        <f>+'[2]13- Costo por servicio-producto'!E1179</f>
        <v>0</v>
      </c>
      <c r="R183" s="8">
        <f t="shared" si="31"/>
        <v>0</v>
      </c>
      <c r="S183" s="8">
        <f t="shared" si="32"/>
        <v>0</v>
      </c>
      <c r="T183" s="5"/>
      <c r="U183" s="19"/>
      <c r="V183" s="19"/>
      <c r="W183" s="4"/>
      <c r="Y183" s="6"/>
      <c r="Z183" s="51">
        <f t="shared" si="33"/>
        <v>0</v>
      </c>
      <c r="AA183" s="8">
        <f>+'[2]13- Costo por servicio-producto'!E1179</f>
        <v>0</v>
      </c>
      <c r="AB183" s="8">
        <f t="shared" si="34"/>
        <v>0</v>
      </c>
      <c r="AC183" s="8">
        <f t="shared" si="35"/>
        <v>0</v>
      </c>
      <c r="AD183" s="5"/>
      <c r="AE183" s="19"/>
      <c r="AF183" s="19"/>
      <c r="AG183" s="4"/>
      <c r="AI183" s="6"/>
      <c r="AJ183" s="51">
        <f t="shared" si="36"/>
        <v>0</v>
      </c>
      <c r="AK183" s="8">
        <f>+'[2]13- Costo por servicio-producto'!E1179</f>
        <v>0</v>
      </c>
      <c r="AL183" s="8">
        <f t="shared" si="37"/>
        <v>0</v>
      </c>
      <c r="AM183" s="8">
        <f t="shared" si="38"/>
        <v>0</v>
      </c>
      <c r="AN183" s="5"/>
      <c r="AO183" s="19"/>
      <c r="AP183" s="19"/>
      <c r="AQ183" s="4"/>
      <c r="AS183" s="6"/>
      <c r="AT183" s="51">
        <f t="shared" si="39"/>
        <v>0</v>
      </c>
      <c r="AU183" s="8">
        <f>+'[2]13- Costo por servicio-producto'!E1179</f>
        <v>0</v>
      </c>
      <c r="AV183" s="8">
        <f t="shared" si="40"/>
        <v>0</v>
      </c>
      <c r="AW183" s="8">
        <f t="shared" si="41"/>
        <v>0</v>
      </c>
      <c r="AX183" s="5"/>
      <c r="AY183" s="19"/>
      <c r="AZ183" s="19"/>
      <c r="BA183" s="4"/>
    </row>
    <row r="184" spans="2:53" ht="13.8" thickBot="1">
      <c r="B184" s="82"/>
      <c r="C184" s="82"/>
      <c r="D184" s="54" t="s">
        <v>243</v>
      </c>
      <c r="E184" s="6"/>
      <c r="F184" s="53"/>
      <c r="G184" s="8">
        <f>+'[2]13- Costo por servicio-producto'!E1180</f>
        <v>0</v>
      </c>
      <c r="H184" s="8">
        <f t="shared" si="28"/>
        <v>0</v>
      </c>
      <c r="I184" s="50">
        <f t="shared" si="29"/>
        <v>0</v>
      </c>
      <c r="J184" s="5"/>
      <c r="K184" s="19"/>
      <c r="L184" s="19"/>
      <c r="M184" s="4"/>
      <c r="O184" s="6"/>
      <c r="P184" s="51">
        <f t="shared" si="30"/>
        <v>0</v>
      </c>
      <c r="Q184" s="8">
        <f>+'[2]13- Costo por servicio-producto'!E1180</f>
        <v>0</v>
      </c>
      <c r="R184" s="8">
        <f t="shared" si="31"/>
        <v>0</v>
      </c>
      <c r="S184" s="8">
        <f t="shared" si="32"/>
        <v>0</v>
      </c>
      <c r="T184" s="5"/>
      <c r="U184" s="19"/>
      <c r="V184" s="19"/>
      <c r="W184" s="4"/>
      <c r="Y184" s="6"/>
      <c r="Z184" s="51">
        <f t="shared" si="33"/>
        <v>0</v>
      </c>
      <c r="AA184" s="8">
        <f>+'[2]13- Costo por servicio-producto'!E1180</f>
        <v>0</v>
      </c>
      <c r="AB184" s="8">
        <f t="shared" si="34"/>
        <v>0</v>
      </c>
      <c r="AC184" s="8">
        <f t="shared" si="35"/>
        <v>0</v>
      </c>
      <c r="AD184" s="5"/>
      <c r="AE184" s="19"/>
      <c r="AF184" s="19"/>
      <c r="AG184" s="4"/>
      <c r="AI184" s="6"/>
      <c r="AJ184" s="51">
        <f t="shared" si="36"/>
        <v>0</v>
      </c>
      <c r="AK184" s="8">
        <f>+'[2]13- Costo por servicio-producto'!E1180</f>
        <v>0</v>
      </c>
      <c r="AL184" s="8">
        <f t="shared" si="37"/>
        <v>0</v>
      </c>
      <c r="AM184" s="8">
        <f t="shared" si="38"/>
        <v>0</v>
      </c>
      <c r="AN184" s="5"/>
      <c r="AO184" s="19"/>
      <c r="AP184" s="19"/>
      <c r="AQ184" s="4"/>
      <c r="AS184" s="6"/>
      <c r="AT184" s="51">
        <f t="shared" si="39"/>
        <v>0</v>
      </c>
      <c r="AU184" s="8">
        <f>+'[2]13- Costo por servicio-producto'!E1180</f>
        <v>0</v>
      </c>
      <c r="AV184" s="8">
        <f t="shared" si="40"/>
        <v>0</v>
      </c>
      <c r="AW184" s="8">
        <f t="shared" si="41"/>
        <v>0</v>
      </c>
      <c r="AX184" s="5"/>
      <c r="AY184" s="19"/>
      <c r="AZ184" s="19"/>
      <c r="BA184" s="4"/>
    </row>
    <row r="185" spans="2:53" ht="13.8" thickBot="1">
      <c r="B185" s="80" t="s">
        <v>29</v>
      </c>
      <c r="C185" s="80" t="s">
        <v>34</v>
      </c>
      <c r="D185" s="54" t="s">
        <v>244</v>
      </c>
      <c r="E185" s="6"/>
      <c r="F185" s="53"/>
      <c r="G185" s="8">
        <f>+'[2]13- Costo por servicio-producto'!E1181</f>
        <v>0</v>
      </c>
      <c r="H185" s="8">
        <f t="shared" si="28"/>
        <v>0</v>
      </c>
      <c r="I185" s="50">
        <f t="shared" si="29"/>
        <v>0</v>
      </c>
      <c r="J185" s="5"/>
      <c r="K185" s="19"/>
      <c r="L185" s="19"/>
      <c r="M185" s="4"/>
      <c r="O185" s="6"/>
      <c r="P185" s="51">
        <f t="shared" si="30"/>
        <v>0</v>
      </c>
      <c r="Q185" s="8">
        <f>+'[2]13- Costo por servicio-producto'!E1181</f>
        <v>0</v>
      </c>
      <c r="R185" s="8">
        <f t="shared" si="31"/>
        <v>0</v>
      </c>
      <c r="S185" s="8">
        <f t="shared" si="32"/>
        <v>0</v>
      </c>
      <c r="T185" s="5"/>
      <c r="U185" s="19"/>
      <c r="V185" s="19"/>
      <c r="W185" s="4"/>
      <c r="Y185" s="6"/>
      <c r="Z185" s="51">
        <f t="shared" si="33"/>
        <v>0</v>
      </c>
      <c r="AA185" s="8">
        <f>+'[2]13- Costo por servicio-producto'!E1181</f>
        <v>0</v>
      </c>
      <c r="AB185" s="8">
        <f t="shared" si="34"/>
        <v>0</v>
      </c>
      <c r="AC185" s="8">
        <f t="shared" si="35"/>
        <v>0</v>
      </c>
      <c r="AD185" s="5"/>
      <c r="AE185" s="19"/>
      <c r="AF185" s="19"/>
      <c r="AG185" s="4"/>
      <c r="AI185" s="6"/>
      <c r="AJ185" s="51">
        <f t="shared" si="36"/>
        <v>0</v>
      </c>
      <c r="AK185" s="8">
        <f>+'[2]13- Costo por servicio-producto'!E1181</f>
        <v>0</v>
      </c>
      <c r="AL185" s="8">
        <f t="shared" si="37"/>
        <v>0</v>
      </c>
      <c r="AM185" s="8">
        <f t="shared" si="38"/>
        <v>0</v>
      </c>
      <c r="AN185" s="5"/>
      <c r="AO185" s="19"/>
      <c r="AP185" s="19"/>
      <c r="AQ185" s="4"/>
      <c r="AS185" s="6"/>
      <c r="AT185" s="51">
        <f t="shared" si="39"/>
        <v>0</v>
      </c>
      <c r="AU185" s="8">
        <f>+'[2]13- Costo por servicio-producto'!E1181</f>
        <v>0</v>
      </c>
      <c r="AV185" s="8">
        <f t="shared" si="40"/>
        <v>0</v>
      </c>
      <c r="AW185" s="8">
        <f t="shared" si="41"/>
        <v>0</v>
      </c>
      <c r="AX185" s="5"/>
      <c r="AY185" s="19"/>
      <c r="AZ185" s="19"/>
      <c r="BA185" s="4"/>
    </row>
    <row r="186" spans="2:53" ht="13.8" thickBot="1">
      <c r="B186" s="81"/>
      <c r="C186" s="81"/>
      <c r="D186" s="54" t="s">
        <v>245</v>
      </c>
      <c r="E186" s="6"/>
      <c r="F186" s="53"/>
      <c r="G186" s="8">
        <f>+'[2]13- Costo por servicio-producto'!E1182</f>
        <v>0</v>
      </c>
      <c r="H186" s="8">
        <f t="shared" si="28"/>
        <v>0</v>
      </c>
      <c r="I186" s="50">
        <f t="shared" si="29"/>
        <v>0</v>
      </c>
      <c r="J186" s="5"/>
      <c r="K186" s="19"/>
      <c r="L186" s="19"/>
      <c r="M186" s="4"/>
      <c r="O186" s="6"/>
      <c r="P186" s="51">
        <f t="shared" si="30"/>
        <v>0</v>
      </c>
      <c r="Q186" s="8">
        <f>+'[2]13- Costo por servicio-producto'!E1182</f>
        <v>0</v>
      </c>
      <c r="R186" s="8">
        <f t="shared" si="31"/>
        <v>0</v>
      </c>
      <c r="S186" s="8">
        <f t="shared" si="32"/>
        <v>0</v>
      </c>
      <c r="T186" s="5"/>
      <c r="U186" s="19"/>
      <c r="V186" s="19"/>
      <c r="W186" s="4"/>
      <c r="Y186" s="6"/>
      <c r="Z186" s="51">
        <f t="shared" si="33"/>
        <v>0</v>
      </c>
      <c r="AA186" s="8">
        <f>+'[2]13- Costo por servicio-producto'!E1182</f>
        <v>0</v>
      </c>
      <c r="AB186" s="8">
        <f t="shared" si="34"/>
        <v>0</v>
      </c>
      <c r="AC186" s="8">
        <f t="shared" si="35"/>
        <v>0</v>
      </c>
      <c r="AD186" s="5"/>
      <c r="AE186" s="19"/>
      <c r="AF186" s="19"/>
      <c r="AG186" s="4"/>
      <c r="AI186" s="6"/>
      <c r="AJ186" s="51">
        <f t="shared" si="36"/>
        <v>0</v>
      </c>
      <c r="AK186" s="8">
        <f>+'[2]13- Costo por servicio-producto'!E1182</f>
        <v>0</v>
      </c>
      <c r="AL186" s="8">
        <f t="shared" si="37"/>
        <v>0</v>
      </c>
      <c r="AM186" s="8">
        <f t="shared" si="38"/>
        <v>0</v>
      </c>
      <c r="AN186" s="5"/>
      <c r="AO186" s="19"/>
      <c r="AP186" s="19"/>
      <c r="AQ186" s="4"/>
      <c r="AS186" s="6"/>
      <c r="AT186" s="51">
        <f t="shared" si="39"/>
        <v>0</v>
      </c>
      <c r="AU186" s="8">
        <f>+'[2]13- Costo por servicio-producto'!E1182</f>
        <v>0</v>
      </c>
      <c r="AV186" s="8">
        <f t="shared" si="40"/>
        <v>0</v>
      </c>
      <c r="AW186" s="8">
        <f t="shared" si="41"/>
        <v>0</v>
      </c>
      <c r="AX186" s="5"/>
      <c r="AY186" s="19"/>
      <c r="AZ186" s="19"/>
      <c r="BA186" s="4"/>
    </row>
    <row r="187" spans="2:53" ht="13.8" thickBot="1">
      <c r="B187" s="81"/>
      <c r="C187" s="84"/>
      <c r="D187" s="54" t="s">
        <v>246</v>
      </c>
      <c r="E187" s="6"/>
      <c r="F187" s="53"/>
      <c r="G187" s="8">
        <f>+'[2]13- Costo por servicio-producto'!E1183</f>
        <v>0</v>
      </c>
      <c r="H187" s="8">
        <f t="shared" si="28"/>
        <v>0</v>
      </c>
      <c r="I187" s="50">
        <f t="shared" si="29"/>
        <v>0</v>
      </c>
      <c r="J187" s="5"/>
      <c r="K187" s="19"/>
      <c r="L187" s="19"/>
      <c r="M187" s="4"/>
      <c r="O187" s="6"/>
      <c r="P187" s="51">
        <f t="shared" si="30"/>
        <v>0</v>
      </c>
      <c r="Q187" s="8">
        <f>+'[2]13- Costo por servicio-producto'!E1183</f>
        <v>0</v>
      </c>
      <c r="R187" s="8">
        <f t="shared" si="31"/>
        <v>0</v>
      </c>
      <c r="S187" s="8">
        <f t="shared" si="32"/>
        <v>0</v>
      </c>
      <c r="T187" s="5"/>
      <c r="U187" s="19"/>
      <c r="V187" s="19"/>
      <c r="W187" s="4"/>
      <c r="Y187" s="6"/>
      <c r="Z187" s="51">
        <f t="shared" si="33"/>
        <v>0</v>
      </c>
      <c r="AA187" s="8">
        <f>+'[2]13- Costo por servicio-producto'!E1183</f>
        <v>0</v>
      </c>
      <c r="AB187" s="8">
        <f t="shared" si="34"/>
        <v>0</v>
      </c>
      <c r="AC187" s="8">
        <f t="shared" si="35"/>
        <v>0</v>
      </c>
      <c r="AD187" s="5"/>
      <c r="AE187" s="19"/>
      <c r="AF187" s="19"/>
      <c r="AG187" s="4"/>
      <c r="AI187" s="6"/>
      <c r="AJ187" s="51">
        <f t="shared" si="36"/>
        <v>0</v>
      </c>
      <c r="AK187" s="8">
        <f>+'[2]13- Costo por servicio-producto'!E1183</f>
        <v>0</v>
      </c>
      <c r="AL187" s="8">
        <f t="shared" si="37"/>
        <v>0</v>
      </c>
      <c r="AM187" s="8">
        <f t="shared" si="38"/>
        <v>0</v>
      </c>
      <c r="AN187" s="5"/>
      <c r="AO187" s="19"/>
      <c r="AP187" s="19"/>
      <c r="AQ187" s="4"/>
      <c r="AS187" s="6"/>
      <c r="AT187" s="51">
        <f t="shared" si="39"/>
        <v>0</v>
      </c>
      <c r="AU187" s="8">
        <f>+'[2]13- Costo por servicio-producto'!E1183</f>
        <v>0</v>
      </c>
      <c r="AV187" s="8">
        <f t="shared" si="40"/>
        <v>0</v>
      </c>
      <c r="AW187" s="8">
        <f t="shared" si="41"/>
        <v>0</v>
      </c>
      <c r="AX187" s="5"/>
      <c r="AY187" s="19"/>
      <c r="AZ187" s="19"/>
      <c r="BA187" s="4"/>
    </row>
    <row r="188" spans="2:53" ht="13.8" thickBot="1">
      <c r="B188" s="81"/>
      <c r="C188" s="59" t="s">
        <v>30</v>
      </c>
      <c r="D188" s="54" t="s">
        <v>247</v>
      </c>
      <c r="E188" s="6"/>
      <c r="F188" s="53"/>
      <c r="G188" s="8">
        <f>+'[2]13- Costo por servicio-producto'!E1184</f>
        <v>0</v>
      </c>
      <c r="H188" s="8">
        <f t="shared" si="28"/>
        <v>0</v>
      </c>
      <c r="I188" s="50">
        <f t="shared" si="29"/>
        <v>0</v>
      </c>
      <c r="J188" s="5"/>
      <c r="K188" s="19"/>
      <c r="L188" s="19"/>
      <c r="M188" s="4"/>
      <c r="O188" s="6"/>
      <c r="P188" s="51">
        <f t="shared" si="30"/>
        <v>0</v>
      </c>
      <c r="Q188" s="8">
        <f>+'[2]13- Costo por servicio-producto'!E1184</f>
        <v>0</v>
      </c>
      <c r="R188" s="8">
        <f t="shared" si="31"/>
        <v>0</v>
      </c>
      <c r="S188" s="8">
        <f t="shared" si="32"/>
        <v>0</v>
      </c>
      <c r="T188" s="5"/>
      <c r="U188" s="19"/>
      <c r="V188" s="19"/>
      <c r="W188" s="4"/>
      <c r="Y188" s="6"/>
      <c r="Z188" s="51">
        <f t="shared" si="33"/>
        <v>0</v>
      </c>
      <c r="AA188" s="8">
        <f>+'[2]13- Costo por servicio-producto'!E1184</f>
        <v>0</v>
      </c>
      <c r="AB188" s="8">
        <f t="shared" si="34"/>
        <v>0</v>
      </c>
      <c r="AC188" s="8">
        <f t="shared" si="35"/>
        <v>0</v>
      </c>
      <c r="AD188" s="5"/>
      <c r="AE188" s="19"/>
      <c r="AF188" s="19"/>
      <c r="AG188" s="4"/>
      <c r="AI188" s="6"/>
      <c r="AJ188" s="51">
        <f t="shared" si="36"/>
        <v>0</v>
      </c>
      <c r="AK188" s="8">
        <f>+'[2]13- Costo por servicio-producto'!E1184</f>
        <v>0</v>
      </c>
      <c r="AL188" s="8">
        <f t="shared" si="37"/>
        <v>0</v>
      </c>
      <c r="AM188" s="8">
        <f t="shared" si="38"/>
        <v>0</v>
      </c>
      <c r="AN188" s="5"/>
      <c r="AO188" s="19"/>
      <c r="AP188" s="19"/>
      <c r="AQ188" s="4"/>
      <c r="AS188" s="6"/>
      <c r="AT188" s="51">
        <f t="shared" si="39"/>
        <v>0</v>
      </c>
      <c r="AU188" s="8">
        <f>+'[2]13- Costo por servicio-producto'!E1184</f>
        <v>0</v>
      </c>
      <c r="AV188" s="8">
        <f t="shared" si="40"/>
        <v>0</v>
      </c>
      <c r="AW188" s="8">
        <f t="shared" si="41"/>
        <v>0</v>
      </c>
      <c r="AX188" s="5"/>
      <c r="AY188" s="19"/>
      <c r="AZ188" s="19"/>
      <c r="BA188" s="4"/>
    </row>
    <row r="189" spans="2:53" ht="13.8" thickBot="1">
      <c r="B189" s="81"/>
      <c r="C189" s="59" t="s">
        <v>31</v>
      </c>
      <c r="D189" s="60" t="s">
        <v>46</v>
      </c>
      <c r="E189" s="6"/>
      <c r="F189" s="53"/>
      <c r="G189" s="8">
        <f>+'[2]13- Costo por servicio-producto'!E1185</f>
        <v>0</v>
      </c>
      <c r="H189" s="8">
        <f t="shared" si="28"/>
        <v>0</v>
      </c>
      <c r="I189" s="50">
        <f t="shared" si="29"/>
        <v>0</v>
      </c>
      <c r="J189" s="5"/>
      <c r="K189" s="19"/>
      <c r="L189" s="19"/>
      <c r="M189" s="4"/>
      <c r="O189" s="6"/>
      <c r="P189" s="51">
        <f t="shared" si="30"/>
        <v>0</v>
      </c>
      <c r="Q189" s="8">
        <f>+'[2]13- Costo por servicio-producto'!E1185</f>
        <v>0</v>
      </c>
      <c r="R189" s="8">
        <f t="shared" si="31"/>
        <v>0</v>
      </c>
      <c r="S189" s="8">
        <f t="shared" si="32"/>
        <v>0</v>
      </c>
      <c r="T189" s="5"/>
      <c r="U189" s="19"/>
      <c r="V189" s="19"/>
      <c r="W189" s="4"/>
      <c r="Y189" s="6"/>
      <c r="Z189" s="51">
        <f t="shared" si="33"/>
        <v>0</v>
      </c>
      <c r="AA189" s="8">
        <f>+'[2]13- Costo por servicio-producto'!E1185</f>
        <v>0</v>
      </c>
      <c r="AB189" s="8">
        <f t="shared" si="34"/>
        <v>0</v>
      </c>
      <c r="AC189" s="8">
        <f t="shared" si="35"/>
        <v>0</v>
      </c>
      <c r="AD189" s="5"/>
      <c r="AE189" s="19"/>
      <c r="AF189" s="19"/>
      <c r="AG189" s="4"/>
      <c r="AI189" s="6"/>
      <c r="AJ189" s="51">
        <f t="shared" si="36"/>
        <v>0</v>
      </c>
      <c r="AK189" s="8">
        <f>+'[2]13- Costo por servicio-producto'!E1185</f>
        <v>0</v>
      </c>
      <c r="AL189" s="8">
        <f t="shared" si="37"/>
        <v>0</v>
      </c>
      <c r="AM189" s="8">
        <f t="shared" si="38"/>
        <v>0</v>
      </c>
      <c r="AN189" s="5"/>
      <c r="AO189" s="19"/>
      <c r="AP189" s="19"/>
      <c r="AQ189" s="4"/>
      <c r="AS189" s="6"/>
      <c r="AT189" s="51">
        <f t="shared" si="39"/>
        <v>0</v>
      </c>
      <c r="AU189" s="8">
        <f>+'[2]13- Costo por servicio-producto'!E1185</f>
        <v>0</v>
      </c>
      <c r="AV189" s="8">
        <f t="shared" si="40"/>
        <v>0</v>
      </c>
      <c r="AW189" s="8">
        <f t="shared" si="41"/>
        <v>0</v>
      </c>
      <c r="AX189" s="5"/>
      <c r="AY189" s="19"/>
      <c r="AZ189" s="19"/>
      <c r="BA189" s="4"/>
    </row>
    <row r="190" spans="2:53" ht="13.8" thickBot="1">
      <c r="B190" s="81"/>
      <c r="C190" s="59" t="s">
        <v>32</v>
      </c>
      <c r="D190" s="54" t="s">
        <v>248</v>
      </c>
      <c r="E190" s="6"/>
      <c r="F190" s="53"/>
      <c r="G190" s="8">
        <f>+'[2]13- Costo por servicio-producto'!E1186</f>
        <v>0</v>
      </c>
      <c r="H190" s="8">
        <f t="shared" si="28"/>
        <v>0</v>
      </c>
      <c r="I190" s="50">
        <f t="shared" si="29"/>
        <v>0</v>
      </c>
      <c r="J190" s="5"/>
      <c r="K190" s="19"/>
      <c r="L190" s="19"/>
      <c r="M190" s="4"/>
      <c r="O190" s="6"/>
      <c r="P190" s="51">
        <f t="shared" si="30"/>
        <v>0</v>
      </c>
      <c r="Q190" s="8">
        <f>+'[2]13- Costo por servicio-producto'!E1186</f>
        <v>0</v>
      </c>
      <c r="R190" s="8">
        <f t="shared" si="31"/>
        <v>0</v>
      </c>
      <c r="S190" s="8">
        <f t="shared" si="32"/>
        <v>0</v>
      </c>
      <c r="T190" s="5"/>
      <c r="U190" s="19"/>
      <c r="V190" s="19"/>
      <c r="W190" s="4"/>
      <c r="Y190" s="6"/>
      <c r="Z190" s="51">
        <f t="shared" si="33"/>
        <v>0</v>
      </c>
      <c r="AA190" s="8">
        <f>+'[2]13- Costo por servicio-producto'!E1186</f>
        <v>0</v>
      </c>
      <c r="AB190" s="8">
        <f t="shared" si="34"/>
        <v>0</v>
      </c>
      <c r="AC190" s="8">
        <f t="shared" si="35"/>
        <v>0</v>
      </c>
      <c r="AD190" s="5"/>
      <c r="AE190" s="19"/>
      <c r="AF190" s="19"/>
      <c r="AG190" s="4"/>
      <c r="AI190" s="6"/>
      <c r="AJ190" s="51">
        <f t="shared" si="36"/>
        <v>0</v>
      </c>
      <c r="AK190" s="8">
        <f>+'[2]13- Costo por servicio-producto'!E1186</f>
        <v>0</v>
      </c>
      <c r="AL190" s="8">
        <f t="shared" si="37"/>
        <v>0</v>
      </c>
      <c r="AM190" s="8">
        <f t="shared" si="38"/>
        <v>0</v>
      </c>
      <c r="AN190" s="5"/>
      <c r="AO190" s="19"/>
      <c r="AP190" s="19"/>
      <c r="AQ190" s="4"/>
      <c r="AS190" s="6"/>
      <c r="AT190" s="51">
        <f t="shared" si="39"/>
        <v>0</v>
      </c>
      <c r="AU190" s="8">
        <f>+'[2]13- Costo por servicio-producto'!E1186</f>
        <v>0</v>
      </c>
      <c r="AV190" s="8">
        <f t="shared" si="40"/>
        <v>0</v>
      </c>
      <c r="AW190" s="8">
        <f t="shared" si="41"/>
        <v>0</v>
      </c>
      <c r="AX190" s="5"/>
      <c r="AY190" s="19"/>
      <c r="AZ190" s="19"/>
      <c r="BA190" s="4"/>
    </row>
    <row r="191" spans="2:53" ht="13.8" thickBot="1">
      <c r="B191" s="81"/>
      <c r="C191" s="83" t="s">
        <v>33</v>
      </c>
      <c r="D191" s="54" t="s">
        <v>249</v>
      </c>
      <c r="E191" s="6"/>
      <c r="F191" s="53"/>
      <c r="G191" s="8">
        <f>+'[2]13- Costo por servicio-producto'!E1187</f>
        <v>0</v>
      </c>
      <c r="H191" s="8">
        <f t="shared" si="28"/>
        <v>0</v>
      </c>
      <c r="I191" s="50">
        <f t="shared" si="29"/>
        <v>0</v>
      </c>
      <c r="J191" s="5"/>
      <c r="K191" s="19"/>
      <c r="L191" s="19"/>
      <c r="M191" s="4"/>
      <c r="O191" s="6"/>
      <c r="P191" s="51">
        <f t="shared" si="30"/>
        <v>0</v>
      </c>
      <c r="Q191" s="8">
        <f>+'[2]13- Costo por servicio-producto'!E1187</f>
        <v>0</v>
      </c>
      <c r="R191" s="8">
        <f t="shared" si="31"/>
        <v>0</v>
      </c>
      <c r="S191" s="8">
        <f t="shared" si="32"/>
        <v>0</v>
      </c>
      <c r="T191" s="5"/>
      <c r="U191" s="19"/>
      <c r="V191" s="19"/>
      <c r="W191" s="4"/>
      <c r="Y191" s="6"/>
      <c r="Z191" s="51">
        <f t="shared" si="33"/>
        <v>0</v>
      </c>
      <c r="AA191" s="8">
        <f>+'[2]13- Costo por servicio-producto'!E1187</f>
        <v>0</v>
      </c>
      <c r="AB191" s="8">
        <f t="shared" si="34"/>
        <v>0</v>
      </c>
      <c r="AC191" s="8">
        <f t="shared" si="35"/>
        <v>0</v>
      </c>
      <c r="AD191" s="5"/>
      <c r="AE191" s="19"/>
      <c r="AF191" s="19"/>
      <c r="AG191" s="4"/>
      <c r="AI191" s="6"/>
      <c r="AJ191" s="51">
        <f t="shared" si="36"/>
        <v>0</v>
      </c>
      <c r="AK191" s="8">
        <f>+'[2]13- Costo por servicio-producto'!E1187</f>
        <v>0</v>
      </c>
      <c r="AL191" s="8">
        <f t="shared" si="37"/>
        <v>0</v>
      </c>
      <c r="AM191" s="8">
        <f t="shared" si="38"/>
        <v>0</v>
      </c>
      <c r="AN191" s="5"/>
      <c r="AO191" s="19"/>
      <c r="AP191" s="19"/>
      <c r="AQ191" s="4"/>
      <c r="AS191" s="6"/>
      <c r="AT191" s="51">
        <f t="shared" si="39"/>
        <v>0</v>
      </c>
      <c r="AU191" s="8">
        <f>+'[2]13- Costo por servicio-producto'!E1187</f>
        <v>0</v>
      </c>
      <c r="AV191" s="8">
        <f t="shared" si="40"/>
        <v>0</v>
      </c>
      <c r="AW191" s="8">
        <f t="shared" si="41"/>
        <v>0</v>
      </c>
      <c r="AX191" s="5"/>
      <c r="AY191" s="19"/>
      <c r="AZ191" s="19"/>
      <c r="BA191" s="4"/>
    </row>
    <row r="192" spans="2:53" ht="13.8" thickBot="1">
      <c r="B192" s="81"/>
      <c r="C192" s="84"/>
      <c r="D192" s="54" t="s">
        <v>250</v>
      </c>
      <c r="E192" s="6"/>
      <c r="F192" s="53"/>
      <c r="G192" s="8">
        <f>+'[2]13- Costo por servicio-producto'!E1188</f>
        <v>0</v>
      </c>
      <c r="H192" s="8">
        <f t="shared" si="28"/>
        <v>0</v>
      </c>
      <c r="I192" s="50">
        <f t="shared" si="29"/>
        <v>0</v>
      </c>
      <c r="J192" s="5"/>
      <c r="K192" s="19"/>
      <c r="L192" s="19"/>
      <c r="M192" s="4"/>
      <c r="O192" s="6"/>
      <c r="P192" s="51">
        <f t="shared" si="30"/>
        <v>0</v>
      </c>
      <c r="Q192" s="8">
        <f>+'[2]13- Costo por servicio-producto'!E1188</f>
        <v>0</v>
      </c>
      <c r="R192" s="8">
        <f t="shared" si="31"/>
        <v>0</v>
      </c>
      <c r="S192" s="8">
        <f t="shared" si="32"/>
        <v>0</v>
      </c>
      <c r="T192" s="5"/>
      <c r="U192" s="19"/>
      <c r="V192" s="19"/>
      <c r="W192" s="4"/>
      <c r="Y192" s="6"/>
      <c r="Z192" s="51">
        <f t="shared" si="33"/>
        <v>0</v>
      </c>
      <c r="AA192" s="8">
        <f>+'[2]13- Costo por servicio-producto'!E1188</f>
        <v>0</v>
      </c>
      <c r="AB192" s="8">
        <f t="shared" si="34"/>
        <v>0</v>
      </c>
      <c r="AC192" s="8">
        <f t="shared" si="35"/>
        <v>0</v>
      </c>
      <c r="AD192" s="5"/>
      <c r="AE192" s="19"/>
      <c r="AF192" s="19"/>
      <c r="AG192" s="4"/>
      <c r="AI192" s="6"/>
      <c r="AJ192" s="51">
        <f t="shared" si="36"/>
        <v>0</v>
      </c>
      <c r="AK192" s="8">
        <f>+'[2]13- Costo por servicio-producto'!E1188</f>
        <v>0</v>
      </c>
      <c r="AL192" s="8">
        <f t="shared" si="37"/>
        <v>0</v>
      </c>
      <c r="AM192" s="8">
        <f t="shared" si="38"/>
        <v>0</v>
      </c>
      <c r="AN192" s="5"/>
      <c r="AO192" s="19"/>
      <c r="AP192" s="19"/>
      <c r="AQ192" s="4"/>
      <c r="AS192" s="6"/>
      <c r="AT192" s="51">
        <f t="shared" si="39"/>
        <v>0</v>
      </c>
      <c r="AU192" s="8">
        <f>+'[2]13- Costo por servicio-producto'!E1188</f>
        <v>0</v>
      </c>
      <c r="AV192" s="8">
        <f t="shared" si="40"/>
        <v>0</v>
      </c>
      <c r="AW192" s="8">
        <f t="shared" si="41"/>
        <v>0</v>
      </c>
      <c r="AX192" s="5"/>
      <c r="AY192" s="19"/>
      <c r="AZ192" s="19"/>
      <c r="BA192" s="4"/>
    </row>
    <row r="193" spans="2:53" ht="13.8" thickBot="1">
      <c r="B193" s="81"/>
      <c r="C193" s="59" t="s">
        <v>35</v>
      </c>
      <c r="D193" s="54" t="s">
        <v>251</v>
      </c>
      <c r="E193" s="6"/>
      <c r="F193" s="56"/>
      <c r="G193" s="8">
        <f>+'[2]13- Costo por servicio-producto'!E1189</f>
        <v>0</v>
      </c>
      <c r="H193" s="8">
        <f t="shared" si="28"/>
        <v>0</v>
      </c>
      <c r="I193" s="50">
        <f t="shared" si="29"/>
        <v>0</v>
      </c>
      <c r="J193" s="5"/>
      <c r="K193" s="19"/>
      <c r="L193" s="19"/>
      <c r="M193" s="4"/>
      <c r="O193" s="6"/>
      <c r="P193" s="51">
        <f t="shared" si="30"/>
        <v>0</v>
      </c>
      <c r="Q193" s="8">
        <f>+'[2]13- Costo por servicio-producto'!E1189</f>
        <v>0</v>
      </c>
      <c r="R193" s="8">
        <f t="shared" si="31"/>
        <v>0</v>
      </c>
      <c r="S193" s="8">
        <f t="shared" si="32"/>
        <v>0</v>
      </c>
      <c r="T193" s="5"/>
      <c r="U193" s="19"/>
      <c r="V193" s="19"/>
      <c r="W193" s="4"/>
      <c r="Y193" s="6"/>
      <c r="Z193" s="51">
        <f t="shared" si="33"/>
        <v>0</v>
      </c>
      <c r="AA193" s="8">
        <f>+'[2]13- Costo por servicio-producto'!E1189</f>
        <v>0</v>
      </c>
      <c r="AB193" s="8">
        <f t="shared" si="34"/>
        <v>0</v>
      </c>
      <c r="AC193" s="8">
        <f t="shared" si="35"/>
        <v>0</v>
      </c>
      <c r="AD193" s="5"/>
      <c r="AE193" s="19"/>
      <c r="AF193" s="19"/>
      <c r="AG193" s="4"/>
      <c r="AI193" s="6"/>
      <c r="AJ193" s="51">
        <f t="shared" si="36"/>
        <v>0</v>
      </c>
      <c r="AK193" s="8">
        <f>+'[2]13- Costo por servicio-producto'!E1189</f>
        <v>0</v>
      </c>
      <c r="AL193" s="8">
        <f t="shared" si="37"/>
        <v>0</v>
      </c>
      <c r="AM193" s="8">
        <f t="shared" si="38"/>
        <v>0</v>
      </c>
      <c r="AN193" s="5"/>
      <c r="AO193" s="19"/>
      <c r="AP193" s="19"/>
      <c r="AQ193" s="4"/>
      <c r="AS193" s="6"/>
      <c r="AT193" s="51">
        <f t="shared" si="39"/>
        <v>0</v>
      </c>
      <c r="AU193" s="8">
        <f>+'[2]13- Costo por servicio-producto'!E1189</f>
        <v>0</v>
      </c>
      <c r="AV193" s="8">
        <f t="shared" si="40"/>
        <v>0</v>
      </c>
      <c r="AW193" s="8">
        <f t="shared" si="41"/>
        <v>0</v>
      </c>
      <c r="AX193" s="5"/>
      <c r="AY193" s="19"/>
      <c r="AZ193" s="19"/>
      <c r="BA193" s="4"/>
    </row>
    <row r="194" spans="2:53" ht="13.8" thickBot="1">
      <c r="B194" s="81"/>
      <c r="C194" s="59" t="s">
        <v>36</v>
      </c>
      <c r="D194" s="54" t="s">
        <v>252</v>
      </c>
      <c r="E194" s="6" t="s">
        <v>81</v>
      </c>
      <c r="F194" s="49"/>
      <c r="G194" s="8">
        <f>+'[2]13- Costo por servicio-producto'!E1190</f>
        <v>0</v>
      </c>
      <c r="H194" s="8">
        <f t="shared" si="28"/>
        <v>0</v>
      </c>
      <c r="I194" s="50">
        <f t="shared" si="29"/>
        <v>0</v>
      </c>
      <c r="J194" s="5"/>
      <c r="K194" s="19"/>
      <c r="L194" s="19"/>
      <c r="M194" s="4"/>
      <c r="O194" s="6" t="s">
        <v>81</v>
      </c>
      <c r="P194" s="51">
        <f t="shared" si="30"/>
        <v>0</v>
      </c>
      <c r="Q194" s="8">
        <f>+'[2]13- Costo por servicio-producto'!E1190</f>
        <v>0</v>
      </c>
      <c r="R194" s="8">
        <f t="shared" si="31"/>
        <v>0</v>
      </c>
      <c r="S194" s="8">
        <f t="shared" si="32"/>
        <v>0</v>
      </c>
      <c r="T194" s="5"/>
      <c r="U194" s="19"/>
      <c r="V194" s="19"/>
      <c r="W194" s="4"/>
      <c r="Y194" s="6" t="s">
        <v>81</v>
      </c>
      <c r="Z194" s="51">
        <f t="shared" si="33"/>
        <v>0</v>
      </c>
      <c r="AA194" s="8">
        <f>+'[2]13- Costo por servicio-producto'!E1190</f>
        <v>0</v>
      </c>
      <c r="AB194" s="8">
        <f t="shared" si="34"/>
        <v>0</v>
      </c>
      <c r="AC194" s="8">
        <f t="shared" si="35"/>
        <v>0</v>
      </c>
      <c r="AD194" s="5"/>
      <c r="AE194" s="19"/>
      <c r="AF194" s="19"/>
      <c r="AG194" s="4"/>
      <c r="AI194" s="6" t="s">
        <v>81</v>
      </c>
      <c r="AJ194" s="51">
        <f t="shared" si="36"/>
        <v>0</v>
      </c>
      <c r="AK194" s="8">
        <f>+'[2]13- Costo por servicio-producto'!E1190</f>
        <v>0</v>
      </c>
      <c r="AL194" s="8">
        <f t="shared" si="37"/>
        <v>0</v>
      </c>
      <c r="AM194" s="8">
        <f t="shared" si="38"/>
        <v>0</v>
      </c>
      <c r="AN194" s="5"/>
      <c r="AO194" s="19"/>
      <c r="AP194" s="19"/>
      <c r="AQ194" s="4"/>
      <c r="AS194" s="6" t="s">
        <v>81</v>
      </c>
      <c r="AT194" s="51">
        <f t="shared" si="39"/>
        <v>0</v>
      </c>
      <c r="AU194" s="8">
        <f>+'[2]13- Costo por servicio-producto'!E1190</f>
        <v>0</v>
      </c>
      <c r="AV194" s="8">
        <f t="shared" si="40"/>
        <v>0</v>
      </c>
      <c r="AW194" s="8">
        <f t="shared" si="41"/>
        <v>0</v>
      </c>
      <c r="AX194" s="5"/>
      <c r="AY194" s="19"/>
      <c r="AZ194" s="19"/>
      <c r="BA194" s="4"/>
    </row>
    <row r="195" spans="2:53" ht="13.8" thickBot="1">
      <c r="B195" s="82"/>
      <c r="C195" s="59" t="s">
        <v>37</v>
      </c>
      <c r="D195" s="60"/>
      <c r="E195" s="6"/>
      <c r="F195" s="55"/>
      <c r="G195" s="8">
        <f>+'[2]13- Costo por servicio-producto'!E1191</f>
        <v>0</v>
      </c>
      <c r="H195" s="8">
        <f t="shared" si="28"/>
        <v>0</v>
      </c>
      <c r="I195" s="50">
        <f t="shared" si="29"/>
        <v>0</v>
      </c>
      <c r="J195" s="5"/>
      <c r="K195" s="19"/>
      <c r="L195" s="19"/>
      <c r="M195" s="4"/>
      <c r="O195" s="6"/>
      <c r="P195" s="51">
        <f t="shared" si="30"/>
        <v>0</v>
      </c>
      <c r="Q195" s="8">
        <f>+'[2]13- Costo por servicio-producto'!E1191</f>
        <v>0</v>
      </c>
      <c r="R195" s="8">
        <f t="shared" si="31"/>
        <v>0</v>
      </c>
      <c r="S195" s="8">
        <f t="shared" si="32"/>
        <v>0</v>
      </c>
      <c r="T195" s="5"/>
      <c r="U195" s="19"/>
      <c r="V195" s="19"/>
      <c r="W195" s="4"/>
      <c r="Y195" s="6"/>
      <c r="Z195" s="51">
        <f t="shared" si="33"/>
        <v>0</v>
      </c>
      <c r="AA195" s="8">
        <f>+'[2]13- Costo por servicio-producto'!E1191</f>
        <v>0</v>
      </c>
      <c r="AB195" s="8">
        <f t="shared" si="34"/>
        <v>0</v>
      </c>
      <c r="AC195" s="8">
        <f t="shared" si="35"/>
        <v>0</v>
      </c>
      <c r="AD195" s="5"/>
      <c r="AE195" s="19"/>
      <c r="AF195" s="19"/>
      <c r="AG195" s="4"/>
      <c r="AI195" s="6"/>
      <c r="AJ195" s="51">
        <f t="shared" si="36"/>
        <v>0</v>
      </c>
      <c r="AK195" s="8">
        <f>+'[2]13- Costo por servicio-producto'!E1191</f>
        <v>0</v>
      </c>
      <c r="AL195" s="8">
        <f t="shared" si="37"/>
        <v>0</v>
      </c>
      <c r="AM195" s="8">
        <f t="shared" si="38"/>
        <v>0</v>
      </c>
      <c r="AN195" s="5"/>
      <c r="AO195" s="19"/>
      <c r="AP195" s="19"/>
      <c r="AQ195" s="4"/>
      <c r="AS195" s="6"/>
      <c r="AT195" s="51">
        <f t="shared" si="39"/>
        <v>0</v>
      </c>
      <c r="AU195" s="8">
        <f>+'[2]13- Costo por servicio-producto'!E1191</f>
        <v>0</v>
      </c>
      <c r="AV195" s="8">
        <f t="shared" si="40"/>
        <v>0</v>
      </c>
      <c r="AW195" s="8">
        <f t="shared" si="41"/>
        <v>0</v>
      </c>
      <c r="AX195" s="5"/>
      <c r="AY195" s="19"/>
      <c r="AZ195" s="19"/>
      <c r="BA195" s="4"/>
    </row>
    <row r="196" spans="2:53" ht="13.8" thickBot="1">
      <c r="B196" s="80" t="s">
        <v>38</v>
      </c>
      <c r="C196" s="83" t="s">
        <v>39</v>
      </c>
      <c r="D196" s="60" t="s">
        <v>253</v>
      </c>
      <c r="E196" s="6"/>
      <c r="F196" s="56"/>
      <c r="G196" s="8">
        <f>+'[2]13- Costo por servicio-producto'!E1192</f>
        <v>0</v>
      </c>
      <c r="H196" s="8">
        <f t="shared" si="28"/>
        <v>0</v>
      </c>
      <c r="I196" s="50">
        <f t="shared" si="29"/>
        <v>0</v>
      </c>
      <c r="J196" s="5"/>
      <c r="K196" s="19"/>
      <c r="L196" s="19"/>
      <c r="M196" s="4"/>
      <c r="O196" s="6"/>
      <c r="P196" s="51">
        <f t="shared" si="30"/>
        <v>0</v>
      </c>
      <c r="Q196" s="8">
        <f>+'[2]13- Costo por servicio-producto'!E1192</f>
        <v>0</v>
      </c>
      <c r="R196" s="8">
        <f t="shared" si="31"/>
        <v>0</v>
      </c>
      <c r="S196" s="8">
        <f t="shared" si="32"/>
        <v>0</v>
      </c>
      <c r="T196" s="5"/>
      <c r="U196" s="19"/>
      <c r="V196" s="19"/>
      <c r="W196" s="4"/>
      <c r="Y196" s="6"/>
      <c r="Z196" s="51">
        <f t="shared" si="33"/>
        <v>0</v>
      </c>
      <c r="AA196" s="8">
        <f>+'[2]13- Costo por servicio-producto'!E1192</f>
        <v>0</v>
      </c>
      <c r="AB196" s="8">
        <f t="shared" si="34"/>
        <v>0</v>
      </c>
      <c r="AC196" s="8">
        <f t="shared" si="35"/>
        <v>0</v>
      </c>
      <c r="AD196" s="5"/>
      <c r="AE196" s="19"/>
      <c r="AF196" s="19"/>
      <c r="AG196" s="4"/>
      <c r="AI196" s="6"/>
      <c r="AJ196" s="51">
        <f t="shared" si="36"/>
        <v>0</v>
      </c>
      <c r="AK196" s="8">
        <f>+'[2]13- Costo por servicio-producto'!E1192</f>
        <v>0</v>
      </c>
      <c r="AL196" s="8">
        <f t="shared" si="37"/>
        <v>0</v>
      </c>
      <c r="AM196" s="8">
        <f t="shared" si="38"/>
        <v>0</v>
      </c>
      <c r="AN196" s="5"/>
      <c r="AO196" s="19"/>
      <c r="AP196" s="19"/>
      <c r="AQ196" s="4"/>
      <c r="AS196" s="6"/>
      <c r="AT196" s="51">
        <f t="shared" si="39"/>
        <v>0</v>
      </c>
      <c r="AU196" s="8">
        <f>+'[2]13- Costo por servicio-producto'!E1192</f>
        <v>0</v>
      </c>
      <c r="AV196" s="8">
        <f t="shared" si="40"/>
        <v>0</v>
      </c>
      <c r="AW196" s="8">
        <f t="shared" si="41"/>
        <v>0</v>
      </c>
      <c r="AX196" s="5"/>
      <c r="AY196" s="19"/>
      <c r="AZ196" s="19"/>
      <c r="BA196" s="4"/>
    </row>
    <row r="197" spans="2:53" ht="13.8" thickBot="1">
      <c r="B197" s="81"/>
      <c r="C197" s="84"/>
      <c r="D197" s="60" t="s">
        <v>254</v>
      </c>
      <c r="E197" s="6"/>
      <c r="F197" s="49"/>
      <c r="G197" s="8">
        <f>+'[2]13- Costo por servicio-producto'!E1193</f>
        <v>0</v>
      </c>
      <c r="H197" s="8">
        <f t="shared" si="28"/>
        <v>0</v>
      </c>
      <c r="I197" s="50">
        <f t="shared" si="29"/>
        <v>0</v>
      </c>
      <c r="J197" s="5"/>
      <c r="K197" s="19"/>
      <c r="L197" s="19"/>
      <c r="M197" s="4"/>
      <c r="O197" s="6"/>
      <c r="P197" s="51">
        <f t="shared" si="30"/>
        <v>0</v>
      </c>
      <c r="Q197" s="8">
        <f>+'[2]13- Costo por servicio-producto'!E1193</f>
        <v>0</v>
      </c>
      <c r="R197" s="8">
        <f t="shared" si="31"/>
        <v>0</v>
      </c>
      <c r="S197" s="8">
        <f t="shared" si="32"/>
        <v>0</v>
      </c>
      <c r="T197" s="5"/>
      <c r="U197" s="19"/>
      <c r="V197" s="19"/>
      <c r="W197" s="4"/>
      <c r="Y197" s="6"/>
      <c r="Z197" s="51">
        <f t="shared" si="33"/>
        <v>0</v>
      </c>
      <c r="AA197" s="8">
        <f>+'[2]13- Costo por servicio-producto'!E1193</f>
        <v>0</v>
      </c>
      <c r="AB197" s="8">
        <f t="shared" si="34"/>
        <v>0</v>
      </c>
      <c r="AC197" s="8">
        <f t="shared" si="35"/>
        <v>0</v>
      </c>
      <c r="AD197" s="5"/>
      <c r="AE197" s="19"/>
      <c r="AF197" s="19"/>
      <c r="AG197" s="4"/>
      <c r="AI197" s="6"/>
      <c r="AJ197" s="51">
        <f t="shared" si="36"/>
        <v>0</v>
      </c>
      <c r="AK197" s="8">
        <f>+'[2]13- Costo por servicio-producto'!E1193</f>
        <v>0</v>
      </c>
      <c r="AL197" s="8">
        <f t="shared" si="37"/>
        <v>0</v>
      </c>
      <c r="AM197" s="8">
        <f t="shared" si="38"/>
        <v>0</v>
      </c>
      <c r="AN197" s="5"/>
      <c r="AO197" s="19"/>
      <c r="AP197" s="19"/>
      <c r="AQ197" s="4"/>
      <c r="AS197" s="6"/>
      <c r="AT197" s="51">
        <f t="shared" si="39"/>
        <v>0</v>
      </c>
      <c r="AU197" s="8">
        <f>+'[2]13- Costo por servicio-producto'!E1193</f>
        <v>0</v>
      </c>
      <c r="AV197" s="8">
        <f t="shared" si="40"/>
        <v>0</v>
      </c>
      <c r="AW197" s="8">
        <f t="shared" si="41"/>
        <v>0</v>
      </c>
      <c r="AX197" s="5"/>
      <c r="AY197" s="19"/>
      <c r="AZ197" s="19"/>
      <c r="BA197" s="4"/>
    </row>
    <row r="198" spans="2:53" ht="13.8" thickBot="1">
      <c r="B198" s="81"/>
      <c r="C198" s="59" t="s">
        <v>255</v>
      </c>
      <c r="D198" s="67"/>
      <c r="E198" s="6"/>
      <c r="F198" s="53"/>
      <c r="G198" s="8">
        <f>+'[2]13- Costo por servicio-producto'!E1194</f>
        <v>0</v>
      </c>
      <c r="H198" s="8">
        <f t="shared" si="28"/>
        <v>0</v>
      </c>
      <c r="I198" s="50">
        <f t="shared" si="29"/>
        <v>0</v>
      </c>
      <c r="J198" s="5"/>
      <c r="K198" s="19"/>
      <c r="L198" s="19"/>
      <c r="M198" s="4"/>
      <c r="O198" s="6"/>
      <c r="P198" s="51">
        <f t="shared" si="30"/>
        <v>0</v>
      </c>
      <c r="Q198" s="8">
        <f>+'[2]13- Costo por servicio-producto'!E1194</f>
        <v>0</v>
      </c>
      <c r="R198" s="8">
        <f t="shared" si="31"/>
        <v>0</v>
      </c>
      <c r="S198" s="8">
        <f t="shared" si="32"/>
        <v>0</v>
      </c>
      <c r="T198" s="5"/>
      <c r="U198" s="19"/>
      <c r="V198" s="19"/>
      <c r="W198" s="4"/>
      <c r="Y198" s="6"/>
      <c r="Z198" s="51">
        <f t="shared" si="33"/>
        <v>0</v>
      </c>
      <c r="AA198" s="8">
        <f>+'[2]13- Costo por servicio-producto'!E1194</f>
        <v>0</v>
      </c>
      <c r="AB198" s="8">
        <f t="shared" si="34"/>
        <v>0</v>
      </c>
      <c r="AC198" s="8">
        <f t="shared" si="35"/>
        <v>0</v>
      </c>
      <c r="AD198" s="5"/>
      <c r="AE198" s="19"/>
      <c r="AF198" s="19"/>
      <c r="AG198" s="4"/>
      <c r="AI198" s="6"/>
      <c r="AJ198" s="51">
        <f t="shared" si="36"/>
        <v>0</v>
      </c>
      <c r="AK198" s="8">
        <f>+'[2]13- Costo por servicio-producto'!E1194</f>
        <v>0</v>
      </c>
      <c r="AL198" s="8">
        <f t="shared" si="37"/>
        <v>0</v>
      </c>
      <c r="AM198" s="8">
        <f t="shared" si="38"/>
        <v>0</v>
      </c>
      <c r="AN198" s="5"/>
      <c r="AO198" s="19"/>
      <c r="AP198" s="19"/>
      <c r="AQ198" s="4"/>
      <c r="AS198" s="6"/>
      <c r="AT198" s="51">
        <f t="shared" si="39"/>
        <v>0</v>
      </c>
      <c r="AU198" s="8">
        <f>+'[2]13- Costo por servicio-producto'!E1194</f>
        <v>0</v>
      </c>
      <c r="AV198" s="8">
        <f t="shared" si="40"/>
        <v>0</v>
      </c>
      <c r="AW198" s="8">
        <f t="shared" si="41"/>
        <v>0</v>
      </c>
      <c r="AX198" s="5"/>
      <c r="AY198" s="19"/>
      <c r="AZ198" s="19"/>
      <c r="BA198" s="4"/>
    </row>
    <row r="199" spans="2:53" ht="13.8" thickBot="1">
      <c r="B199" s="81"/>
      <c r="C199" s="59" t="s">
        <v>256</v>
      </c>
      <c r="D199" s="60"/>
      <c r="E199" s="68"/>
      <c r="F199" s="53"/>
      <c r="G199" s="8">
        <f>+'[2]13- Costo por servicio-producto'!E1195</f>
        <v>0</v>
      </c>
      <c r="H199" s="8">
        <f t="shared" si="28"/>
        <v>0</v>
      </c>
      <c r="I199" s="50">
        <f t="shared" si="29"/>
        <v>0</v>
      </c>
      <c r="J199" s="69"/>
      <c r="K199" s="70"/>
      <c r="L199" s="70"/>
      <c r="M199" s="71"/>
      <c r="O199" s="68"/>
      <c r="P199" s="51">
        <f t="shared" si="30"/>
        <v>0</v>
      </c>
      <c r="Q199" s="8">
        <f>+'[2]13- Costo por servicio-producto'!E1195</f>
        <v>0</v>
      </c>
      <c r="R199" s="8">
        <f t="shared" si="31"/>
        <v>0</v>
      </c>
      <c r="S199" s="8">
        <f t="shared" si="32"/>
        <v>0</v>
      </c>
      <c r="T199" s="69"/>
      <c r="U199" s="70"/>
      <c r="V199" s="70"/>
      <c r="W199" s="71"/>
      <c r="Y199" s="68"/>
      <c r="Z199" s="51">
        <f t="shared" si="33"/>
        <v>0</v>
      </c>
      <c r="AA199" s="8">
        <f>+'[2]13- Costo por servicio-producto'!E1195</f>
        <v>0</v>
      </c>
      <c r="AB199" s="8">
        <f t="shared" si="34"/>
        <v>0</v>
      </c>
      <c r="AC199" s="8">
        <f t="shared" si="35"/>
        <v>0</v>
      </c>
      <c r="AD199" s="69"/>
      <c r="AE199" s="70"/>
      <c r="AF199" s="70"/>
      <c r="AG199" s="71"/>
      <c r="AI199" s="68"/>
      <c r="AJ199" s="51">
        <f t="shared" si="36"/>
        <v>0</v>
      </c>
      <c r="AK199" s="8">
        <f>+'[2]13- Costo por servicio-producto'!E1195</f>
        <v>0</v>
      </c>
      <c r="AL199" s="8">
        <f t="shared" si="37"/>
        <v>0</v>
      </c>
      <c r="AM199" s="8">
        <f t="shared" si="38"/>
        <v>0</v>
      </c>
      <c r="AN199" s="69"/>
      <c r="AO199" s="70"/>
      <c r="AP199" s="70"/>
      <c r="AQ199" s="71"/>
      <c r="AS199" s="68"/>
      <c r="AT199" s="51">
        <f t="shared" si="39"/>
        <v>0</v>
      </c>
      <c r="AU199" s="8">
        <f>+'[2]13- Costo por servicio-producto'!E1195</f>
        <v>0</v>
      </c>
      <c r="AV199" s="8">
        <f t="shared" si="40"/>
        <v>0</v>
      </c>
      <c r="AW199" s="8">
        <f t="shared" si="41"/>
        <v>0</v>
      </c>
      <c r="AX199" s="69"/>
      <c r="AY199" s="70"/>
      <c r="AZ199" s="70"/>
      <c r="BA199" s="71"/>
    </row>
    <row r="200" spans="2:53" ht="13.8" thickBot="1">
      <c r="B200" s="81"/>
      <c r="C200" s="59" t="s">
        <v>257</v>
      </c>
      <c r="D200" s="60"/>
      <c r="E200" s="6"/>
      <c r="F200" s="55"/>
      <c r="G200" s="8">
        <f>+'[2]13- Costo por servicio-producto'!E1196</f>
        <v>0</v>
      </c>
      <c r="H200" s="8">
        <f t="shared" si="28"/>
        <v>0</v>
      </c>
      <c r="I200" s="50">
        <f t="shared" si="29"/>
        <v>0</v>
      </c>
      <c r="J200" s="5"/>
      <c r="K200" s="19"/>
      <c r="L200" s="19"/>
      <c r="M200" s="4"/>
      <c r="O200" s="6"/>
      <c r="P200" s="51">
        <f t="shared" si="30"/>
        <v>0</v>
      </c>
      <c r="Q200" s="8">
        <f>+'[2]13- Costo por servicio-producto'!E1196</f>
        <v>0</v>
      </c>
      <c r="R200" s="8">
        <f t="shared" si="31"/>
        <v>0</v>
      </c>
      <c r="S200" s="8">
        <f t="shared" si="32"/>
        <v>0</v>
      </c>
      <c r="T200" s="5"/>
      <c r="U200" s="19"/>
      <c r="V200" s="19"/>
      <c r="W200" s="4"/>
      <c r="Y200" s="6"/>
      <c r="Z200" s="51">
        <f t="shared" si="33"/>
        <v>0</v>
      </c>
      <c r="AA200" s="8">
        <f>+'[2]13- Costo por servicio-producto'!E1196</f>
        <v>0</v>
      </c>
      <c r="AB200" s="8">
        <f t="shared" si="34"/>
        <v>0</v>
      </c>
      <c r="AC200" s="8">
        <f t="shared" si="35"/>
        <v>0</v>
      </c>
      <c r="AD200" s="5"/>
      <c r="AE200" s="19"/>
      <c r="AF200" s="19"/>
      <c r="AG200" s="4"/>
      <c r="AI200" s="6"/>
      <c r="AJ200" s="51">
        <f t="shared" si="36"/>
        <v>0</v>
      </c>
      <c r="AK200" s="8">
        <f>+'[2]13- Costo por servicio-producto'!E1196</f>
        <v>0</v>
      </c>
      <c r="AL200" s="8">
        <f t="shared" si="37"/>
        <v>0</v>
      </c>
      <c r="AM200" s="8">
        <f t="shared" si="38"/>
        <v>0</v>
      </c>
      <c r="AN200" s="5"/>
      <c r="AO200" s="19"/>
      <c r="AP200" s="19"/>
      <c r="AQ200" s="4"/>
      <c r="AS200" s="6"/>
      <c r="AT200" s="51">
        <f t="shared" si="39"/>
        <v>0</v>
      </c>
      <c r="AU200" s="8">
        <f>+'[2]13- Costo por servicio-producto'!E1196</f>
        <v>0</v>
      </c>
      <c r="AV200" s="8">
        <f t="shared" si="40"/>
        <v>0</v>
      </c>
      <c r="AW200" s="8">
        <f t="shared" si="41"/>
        <v>0</v>
      </c>
      <c r="AX200" s="5"/>
      <c r="AY200" s="19"/>
      <c r="AZ200" s="19"/>
      <c r="BA200" s="4"/>
    </row>
    <row r="201" spans="2:53" ht="13.8" thickBot="1">
      <c r="B201" s="81"/>
      <c r="C201" s="59" t="s">
        <v>258</v>
      </c>
      <c r="D201" s="60"/>
      <c r="E201" s="6"/>
      <c r="F201" s="72"/>
      <c r="G201" s="8">
        <f>+'[2]13- Costo por servicio-producto'!E1197</f>
        <v>0</v>
      </c>
      <c r="H201" s="8">
        <f t="shared" si="28"/>
        <v>0</v>
      </c>
      <c r="I201" s="50">
        <f t="shared" si="29"/>
        <v>0</v>
      </c>
      <c r="J201" s="5"/>
      <c r="K201" s="19"/>
      <c r="L201" s="19"/>
      <c r="M201" s="4"/>
      <c r="O201" s="6"/>
      <c r="P201" s="51">
        <f t="shared" si="30"/>
        <v>0</v>
      </c>
      <c r="Q201" s="8">
        <f>+'[2]13- Costo por servicio-producto'!E1197</f>
        <v>0</v>
      </c>
      <c r="R201" s="8">
        <f t="shared" si="31"/>
        <v>0</v>
      </c>
      <c r="S201" s="8">
        <f t="shared" si="32"/>
        <v>0</v>
      </c>
      <c r="T201" s="5"/>
      <c r="U201" s="19"/>
      <c r="V201" s="19"/>
      <c r="W201" s="4"/>
      <c r="Y201" s="6"/>
      <c r="Z201" s="51">
        <f t="shared" si="33"/>
        <v>0</v>
      </c>
      <c r="AA201" s="8">
        <f>+'[2]13- Costo por servicio-producto'!E1197</f>
        <v>0</v>
      </c>
      <c r="AB201" s="8">
        <f t="shared" si="34"/>
        <v>0</v>
      </c>
      <c r="AC201" s="8">
        <f t="shared" si="35"/>
        <v>0</v>
      </c>
      <c r="AD201" s="5"/>
      <c r="AE201" s="19"/>
      <c r="AF201" s="19"/>
      <c r="AG201" s="4"/>
      <c r="AI201" s="6"/>
      <c r="AJ201" s="51">
        <f t="shared" si="36"/>
        <v>0</v>
      </c>
      <c r="AK201" s="8">
        <f>+'[2]13- Costo por servicio-producto'!E1197</f>
        <v>0</v>
      </c>
      <c r="AL201" s="8">
        <f t="shared" si="37"/>
        <v>0</v>
      </c>
      <c r="AM201" s="8">
        <f t="shared" si="38"/>
        <v>0</v>
      </c>
      <c r="AN201" s="5"/>
      <c r="AO201" s="19"/>
      <c r="AP201" s="19"/>
      <c r="AQ201" s="4"/>
      <c r="AS201" s="6"/>
      <c r="AT201" s="51">
        <f t="shared" si="39"/>
        <v>0</v>
      </c>
      <c r="AU201" s="8">
        <f>+'[2]13- Costo por servicio-producto'!E1197</f>
        <v>0</v>
      </c>
      <c r="AV201" s="8">
        <f t="shared" si="40"/>
        <v>0</v>
      </c>
      <c r="AW201" s="8">
        <f t="shared" si="41"/>
        <v>0</v>
      </c>
      <c r="AX201" s="5"/>
      <c r="AY201" s="19"/>
      <c r="AZ201" s="19"/>
      <c r="BA201" s="4"/>
    </row>
    <row r="202" spans="2:53" ht="13.8" thickBot="1">
      <c r="B202" s="81"/>
      <c r="C202" s="59" t="s">
        <v>259</v>
      </c>
      <c r="D202" s="60"/>
      <c r="E202" s="6"/>
      <c r="F202" s="73"/>
      <c r="G202" s="8">
        <f>+'[2]13- Costo por servicio-producto'!E1198</f>
        <v>0</v>
      </c>
      <c r="H202" s="8">
        <f t="shared" si="28"/>
        <v>0</v>
      </c>
      <c r="I202" s="50">
        <f t="shared" si="29"/>
        <v>0</v>
      </c>
      <c r="J202" s="5"/>
      <c r="K202" s="19"/>
      <c r="L202" s="19"/>
      <c r="M202" s="4"/>
      <c r="O202" s="6"/>
      <c r="P202" s="51">
        <f t="shared" si="30"/>
        <v>0</v>
      </c>
      <c r="Q202" s="8">
        <f>+'[2]13- Costo por servicio-producto'!E1198</f>
        <v>0</v>
      </c>
      <c r="R202" s="8">
        <f t="shared" si="31"/>
        <v>0</v>
      </c>
      <c r="S202" s="8">
        <f t="shared" si="32"/>
        <v>0</v>
      </c>
      <c r="T202" s="5"/>
      <c r="U202" s="19"/>
      <c r="V202" s="19"/>
      <c r="W202" s="4"/>
      <c r="Y202" s="6"/>
      <c r="Z202" s="51">
        <f t="shared" si="33"/>
        <v>0</v>
      </c>
      <c r="AA202" s="8">
        <f>+'[2]13- Costo por servicio-producto'!E1198</f>
        <v>0</v>
      </c>
      <c r="AB202" s="8">
        <f t="shared" si="34"/>
        <v>0</v>
      </c>
      <c r="AC202" s="8">
        <f t="shared" si="35"/>
        <v>0</v>
      </c>
      <c r="AD202" s="5"/>
      <c r="AE202" s="19"/>
      <c r="AF202" s="19"/>
      <c r="AG202" s="4"/>
      <c r="AI202" s="6"/>
      <c r="AJ202" s="51">
        <f t="shared" si="36"/>
        <v>0</v>
      </c>
      <c r="AK202" s="8">
        <f>+'[2]13- Costo por servicio-producto'!E1198</f>
        <v>0</v>
      </c>
      <c r="AL202" s="8">
        <f t="shared" si="37"/>
        <v>0</v>
      </c>
      <c r="AM202" s="8">
        <f t="shared" si="38"/>
        <v>0</v>
      </c>
      <c r="AN202" s="5"/>
      <c r="AO202" s="19"/>
      <c r="AP202" s="19"/>
      <c r="AQ202" s="4"/>
      <c r="AS202" s="6"/>
      <c r="AT202" s="51">
        <f t="shared" si="39"/>
        <v>0</v>
      </c>
      <c r="AU202" s="8">
        <f>+'[2]13- Costo por servicio-producto'!E1198</f>
        <v>0</v>
      </c>
      <c r="AV202" s="8">
        <f t="shared" si="40"/>
        <v>0</v>
      </c>
      <c r="AW202" s="8">
        <f t="shared" si="41"/>
        <v>0</v>
      </c>
      <c r="AX202" s="5"/>
      <c r="AY202" s="19"/>
      <c r="AZ202" s="19"/>
      <c r="BA202" s="4"/>
    </row>
    <row r="203" spans="2:53" ht="13.8" thickBot="1">
      <c r="B203" s="81"/>
      <c r="C203" s="83" t="s">
        <v>40</v>
      </c>
      <c r="D203" s="54" t="s">
        <v>260</v>
      </c>
      <c r="E203" s="6" t="s">
        <v>81</v>
      </c>
      <c r="F203" s="53"/>
      <c r="G203" s="8">
        <f>+'[2]13- Costo por servicio-producto'!E1199</f>
        <v>0</v>
      </c>
      <c r="H203" s="8">
        <f t="shared" si="28"/>
        <v>0</v>
      </c>
      <c r="I203" s="50">
        <f t="shared" si="29"/>
        <v>0</v>
      </c>
      <c r="J203" s="5"/>
      <c r="K203" s="19"/>
      <c r="L203" s="19"/>
      <c r="M203" s="4"/>
      <c r="O203" s="6" t="s">
        <v>81</v>
      </c>
      <c r="P203" s="51">
        <f t="shared" si="30"/>
        <v>0</v>
      </c>
      <c r="Q203" s="8">
        <f>+'[2]13- Costo por servicio-producto'!E1199</f>
        <v>0</v>
      </c>
      <c r="R203" s="8">
        <f t="shared" si="31"/>
        <v>0</v>
      </c>
      <c r="S203" s="8">
        <f t="shared" si="32"/>
        <v>0</v>
      </c>
      <c r="T203" s="5"/>
      <c r="U203" s="19"/>
      <c r="V203" s="19"/>
      <c r="W203" s="4"/>
      <c r="Y203" s="6" t="s">
        <v>81</v>
      </c>
      <c r="Z203" s="51">
        <f t="shared" si="33"/>
        <v>0</v>
      </c>
      <c r="AA203" s="8">
        <f>+'[2]13- Costo por servicio-producto'!E1199</f>
        <v>0</v>
      </c>
      <c r="AB203" s="8">
        <f t="shared" si="34"/>
        <v>0</v>
      </c>
      <c r="AC203" s="8">
        <f t="shared" si="35"/>
        <v>0</v>
      </c>
      <c r="AD203" s="5"/>
      <c r="AE203" s="19"/>
      <c r="AF203" s="19"/>
      <c r="AG203" s="4"/>
      <c r="AI203" s="6" t="s">
        <v>81</v>
      </c>
      <c r="AJ203" s="51">
        <f t="shared" si="36"/>
        <v>0</v>
      </c>
      <c r="AK203" s="8">
        <f>+'[2]13- Costo por servicio-producto'!E1199</f>
        <v>0</v>
      </c>
      <c r="AL203" s="8">
        <f t="shared" si="37"/>
        <v>0</v>
      </c>
      <c r="AM203" s="8">
        <f t="shared" si="38"/>
        <v>0</v>
      </c>
      <c r="AN203" s="5"/>
      <c r="AO203" s="19"/>
      <c r="AP203" s="19"/>
      <c r="AQ203" s="4"/>
      <c r="AS203" s="6" t="s">
        <v>81</v>
      </c>
      <c r="AT203" s="51">
        <f t="shared" si="39"/>
        <v>0</v>
      </c>
      <c r="AU203" s="8">
        <f>+'[2]13- Costo por servicio-producto'!E1199</f>
        <v>0</v>
      </c>
      <c r="AV203" s="8">
        <f t="shared" si="40"/>
        <v>0</v>
      </c>
      <c r="AW203" s="8">
        <f t="shared" si="41"/>
        <v>0</v>
      </c>
      <c r="AX203" s="5"/>
      <c r="AY203" s="19"/>
      <c r="AZ203" s="19"/>
      <c r="BA203" s="4"/>
    </row>
    <row r="204" spans="2:53" ht="13.8" thickBot="1">
      <c r="B204" s="81"/>
      <c r="C204" s="84"/>
      <c r="D204" s="54" t="s">
        <v>261</v>
      </c>
      <c r="E204" s="6"/>
      <c r="F204" s="53"/>
      <c r="G204" s="8">
        <f>+'[2]13- Costo por servicio-producto'!E1200</f>
        <v>0</v>
      </c>
      <c r="H204" s="8">
        <f t="shared" si="28"/>
        <v>0</v>
      </c>
      <c r="I204" s="50">
        <f t="shared" si="29"/>
        <v>0</v>
      </c>
      <c r="J204" s="5"/>
      <c r="K204" s="19"/>
      <c r="L204" s="19"/>
      <c r="M204" s="4"/>
      <c r="O204" s="6"/>
      <c r="P204" s="51">
        <f t="shared" si="30"/>
        <v>0</v>
      </c>
      <c r="Q204" s="8">
        <f>+'[2]13- Costo por servicio-producto'!E1200</f>
        <v>0</v>
      </c>
      <c r="R204" s="8">
        <f t="shared" si="31"/>
        <v>0</v>
      </c>
      <c r="S204" s="8">
        <f t="shared" si="32"/>
        <v>0</v>
      </c>
      <c r="T204" s="5"/>
      <c r="U204" s="19"/>
      <c r="V204" s="19"/>
      <c r="W204" s="4"/>
      <c r="Y204" s="6"/>
      <c r="Z204" s="51">
        <f t="shared" si="33"/>
        <v>0</v>
      </c>
      <c r="AA204" s="8">
        <f>+'[2]13- Costo por servicio-producto'!E1200</f>
        <v>0</v>
      </c>
      <c r="AB204" s="8">
        <f t="shared" si="34"/>
        <v>0</v>
      </c>
      <c r="AC204" s="8">
        <f t="shared" si="35"/>
        <v>0</v>
      </c>
      <c r="AD204" s="5"/>
      <c r="AE204" s="19"/>
      <c r="AF204" s="19"/>
      <c r="AG204" s="4"/>
      <c r="AI204" s="6"/>
      <c r="AJ204" s="51">
        <f t="shared" si="36"/>
        <v>0</v>
      </c>
      <c r="AK204" s="8">
        <f>+'[2]13- Costo por servicio-producto'!E1200</f>
        <v>0</v>
      </c>
      <c r="AL204" s="8">
        <f t="shared" si="37"/>
        <v>0</v>
      </c>
      <c r="AM204" s="8">
        <f t="shared" si="38"/>
        <v>0</v>
      </c>
      <c r="AN204" s="5"/>
      <c r="AO204" s="19"/>
      <c r="AP204" s="19"/>
      <c r="AQ204" s="4"/>
      <c r="AS204" s="6"/>
      <c r="AT204" s="51">
        <f t="shared" si="39"/>
        <v>0</v>
      </c>
      <c r="AU204" s="8">
        <f>+'[2]13- Costo por servicio-producto'!E1200</f>
        <v>0</v>
      </c>
      <c r="AV204" s="8">
        <f t="shared" si="40"/>
        <v>0</v>
      </c>
      <c r="AW204" s="8">
        <f t="shared" si="41"/>
        <v>0</v>
      </c>
      <c r="AX204" s="5"/>
      <c r="AY204" s="19"/>
      <c r="AZ204" s="19"/>
      <c r="BA204" s="4"/>
    </row>
    <row r="205" spans="2:53" ht="13.8" thickBot="1">
      <c r="B205" s="81"/>
      <c r="C205" s="83" t="s">
        <v>262</v>
      </c>
      <c r="D205" s="54" t="s">
        <v>263</v>
      </c>
      <c r="E205" s="68"/>
      <c r="F205" s="53"/>
      <c r="G205" s="8">
        <f>+'[2]13- Costo por servicio-producto'!E1201</f>
        <v>0</v>
      </c>
      <c r="H205" s="8">
        <f t="shared" si="28"/>
        <v>0</v>
      </c>
      <c r="I205" s="50">
        <f t="shared" si="29"/>
        <v>0</v>
      </c>
      <c r="J205" s="69"/>
      <c r="K205" s="70"/>
      <c r="L205" s="70"/>
      <c r="M205" s="71"/>
      <c r="O205" s="68"/>
      <c r="P205" s="51">
        <f t="shared" si="30"/>
        <v>0</v>
      </c>
      <c r="Q205" s="8">
        <f>+'[2]13- Costo por servicio-producto'!E1201</f>
        <v>0</v>
      </c>
      <c r="R205" s="8">
        <f t="shared" si="31"/>
        <v>0</v>
      </c>
      <c r="S205" s="8">
        <f t="shared" si="32"/>
        <v>0</v>
      </c>
      <c r="T205" s="69"/>
      <c r="U205" s="70"/>
      <c r="V205" s="70"/>
      <c r="W205" s="71"/>
      <c r="Y205" s="68"/>
      <c r="Z205" s="51">
        <f t="shared" si="33"/>
        <v>0</v>
      </c>
      <c r="AA205" s="8">
        <f>+'[2]13- Costo por servicio-producto'!E1201</f>
        <v>0</v>
      </c>
      <c r="AB205" s="8">
        <f t="shared" si="34"/>
        <v>0</v>
      </c>
      <c r="AC205" s="8">
        <f t="shared" si="35"/>
        <v>0</v>
      </c>
      <c r="AD205" s="69"/>
      <c r="AE205" s="70"/>
      <c r="AF205" s="70"/>
      <c r="AG205" s="71"/>
      <c r="AI205" s="68"/>
      <c r="AJ205" s="51">
        <f t="shared" si="36"/>
        <v>0</v>
      </c>
      <c r="AK205" s="8">
        <f>+'[2]13- Costo por servicio-producto'!E1201</f>
        <v>0</v>
      </c>
      <c r="AL205" s="8">
        <f t="shared" si="37"/>
        <v>0</v>
      </c>
      <c r="AM205" s="8">
        <f t="shared" si="38"/>
        <v>0</v>
      </c>
      <c r="AN205" s="69"/>
      <c r="AO205" s="70"/>
      <c r="AP205" s="70"/>
      <c r="AQ205" s="71"/>
      <c r="AS205" s="68"/>
      <c r="AT205" s="51">
        <f t="shared" si="39"/>
        <v>0</v>
      </c>
      <c r="AU205" s="8">
        <f>+'[2]13- Costo por servicio-producto'!E1201</f>
        <v>0</v>
      </c>
      <c r="AV205" s="8">
        <f t="shared" si="40"/>
        <v>0</v>
      </c>
      <c r="AW205" s="8">
        <f t="shared" si="41"/>
        <v>0</v>
      </c>
      <c r="AX205" s="69"/>
      <c r="AY205" s="70"/>
      <c r="AZ205" s="70"/>
      <c r="BA205" s="71"/>
    </row>
    <row r="206" spans="2:53" s="2" customFormat="1" ht="15" thickBot="1">
      <c r="B206" s="82"/>
      <c r="C206" s="82"/>
      <c r="D206" s="54" t="s">
        <v>264</v>
      </c>
      <c r="E206" s="68"/>
      <c r="F206" s="74"/>
      <c r="G206" s="8">
        <f>+'[2]13- Costo por servicio-producto'!E1202</f>
        <v>0</v>
      </c>
      <c r="H206" s="8">
        <f>+F206/$E$10</f>
        <v>0</v>
      </c>
      <c r="I206" s="50">
        <f>F206*G206</f>
        <v>0</v>
      </c>
      <c r="J206" s="69"/>
      <c r="K206" s="70"/>
      <c r="L206" s="70"/>
      <c r="M206" s="71"/>
      <c r="N206" s="1"/>
      <c r="O206" s="68"/>
      <c r="P206" s="51">
        <f>+F206*$E$2</f>
        <v>0</v>
      </c>
      <c r="Q206" s="8">
        <f>+'[2]13- Costo por servicio-producto'!E1202</f>
        <v>0</v>
      </c>
      <c r="R206" s="8">
        <f>+Q206/$O$10</f>
        <v>0</v>
      </c>
      <c r="S206" s="8">
        <f>P206*Q206</f>
        <v>0</v>
      </c>
      <c r="T206" s="69"/>
      <c r="U206" s="70"/>
      <c r="V206" s="70"/>
      <c r="W206" s="71"/>
      <c r="X206" s="1"/>
      <c r="Y206" s="68"/>
      <c r="Z206" s="51">
        <f>+P206*$E$2</f>
        <v>0</v>
      </c>
      <c r="AA206" s="8">
        <f>+'[2]13- Costo por servicio-producto'!E1202</f>
        <v>0</v>
      </c>
      <c r="AB206" s="8">
        <f>+AA206/$O$10</f>
        <v>0</v>
      </c>
      <c r="AC206" s="8">
        <f>Z206*AA206</f>
        <v>0</v>
      </c>
      <c r="AD206" s="69"/>
      <c r="AE206" s="70"/>
      <c r="AF206" s="70"/>
      <c r="AG206" s="71"/>
      <c r="AH206" s="1"/>
      <c r="AI206" s="68"/>
      <c r="AJ206" s="51">
        <f>+Z206*$E$2</f>
        <v>0</v>
      </c>
      <c r="AK206" s="8">
        <f>+'[2]13- Costo por servicio-producto'!E1202</f>
        <v>0</v>
      </c>
      <c r="AL206" s="8">
        <f>+AK206/$O$10</f>
        <v>0</v>
      </c>
      <c r="AM206" s="8">
        <f>AJ206*AK206</f>
        <v>0</v>
      </c>
      <c r="AN206" s="69"/>
      <c r="AO206" s="70"/>
      <c r="AP206" s="70"/>
      <c r="AQ206" s="71"/>
      <c r="AR206" s="1"/>
      <c r="AS206" s="68"/>
      <c r="AT206" s="51">
        <f>+AJ206*$E$2</f>
        <v>0</v>
      </c>
      <c r="AU206" s="8">
        <f>+'[2]13- Costo por servicio-producto'!E1202</f>
        <v>0</v>
      </c>
      <c r="AV206" s="8">
        <f>+AU206/$O$10</f>
        <v>0</v>
      </c>
      <c r="AW206" s="8">
        <f>AT206*AU206</f>
        <v>0</v>
      </c>
      <c r="AX206" s="69"/>
      <c r="AY206" s="70"/>
      <c r="AZ206" s="70"/>
      <c r="BA206" s="71"/>
    </row>
    <row r="207" spans="2:53" s="2" customFormat="1" ht="15" thickBot="1">
      <c r="B207" s="1"/>
      <c r="C207" s="1"/>
      <c r="E207" s="75"/>
      <c r="F207" s="76"/>
      <c r="G207" s="76"/>
      <c r="H207" s="76"/>
      <c r="I207" s="3"/>
      <c r="J207" s="77"/>
      <c r="K207" s="76"/>
      <c r="L207" s="76"/>
      <c r="M207" s="3"/>
      <c r="N207" s="1"/>
      <c r="O207" s="75"/>
      <c r="P207" s="78"/>
      <c r="Q207" s="76"/>
      <c r="R207" s="76"/>
      <c r="S207" s="3"/>
      <c r="T207" s="77"/>
      <c r="U207" s="76"/>
      <c r="V207" s="76"/>
      <c r="W207" s="3"/>
      <c r="X207" s="1"/>
      <c r="Y207" s="75"/>
      <c r="Z207" s="76"/>
      <c r="AA207" s="76"/>
      <c r="AB207" s="76"/>
      <c r="AC207" s="3"/>
      <c r="AD207" s="77"/>
      <c r="AE207" s="76"/>
      <c r="AF207" s="76"/>
      <c r="AG207" s="3"/>
      <c r="AH207" s="1"/>
      <c r="AI207" s="75"/>
      <c r="AJ207" s="76"/>
      <c r="AK207" s="76"/>
      <c r="AL207" s="76"/>
      <c r="AM207" s="3"/>
      <c r="AN207" s="77"/>
      <c r="AO207" s="76"/>
      <c r="AP207" s="76"/>
      <c r="AQ207" s="3"/>
      <c r="AR207" s="1"/>
      <c r="AS207" s="75"/>
      <c r="AT207" s="76"/>
      <c r="AU207" s="76"/>
      <c r="AV207" s="76"/>
      <c r="AW207" s="3"/>
      <c r="AX207" s="77"/>
      <c r="AY207" s="76"/>
      <c r="AZ207" s="76"/>
      <c r="BA207" s="3"/>
    </row>
    <row r="208" spans="2:53" s="2" customFormat="1" ht="14.4">
      <c r="B208" s="1"/>
      <c r="C208" s="1"/>
      <c r="P208" s="79"/>
    </row>
    <row r="209" spans="2:16" s="2" customFormat="1" ht="14.4">
      <c r="B209" s="1"/>
      <c r="C209" s="1"/>
      <c r="P209" s="79"/>
    </row>
    <row r="210" spans="2:16" s="2" customFormat="1" ht="14.4">
      <c r="B210" s="1"/>
      <c r="C210" s="1"/>
      <c r="P210" s="79"/>
    </row>
    <row r="211" spans="2:16" s="2" customFormat="1" ht="14.4">
      <c r="B211" s="1"/>
      <c r="C211" s="1"/>
      <c r="P211" s="79"/>
    </row>
    <row r="212" spans="2:16" s="2" customFormat="1" ht="14.4">
      <c r="B212" s="1"/>
      <c r="C212" s="1"/>
      <c r="P212" s="79"/>
    </row>
    <row r="213" spans="2:16" s="2" customFormat="1" ht="14.4">
      <c r="B213" s="1"/>
      <c r="C213" s="1"/>
      <c r="P213" s="79"/>
    </row>
    <row r="214" spans="2:16" s="2" customFormat="1" ht="14.4">
      <c r="B214" s="1"/>
      <c r="C214" s="1"/>
      <c r="P214" s="79"/>
    </row>
    <row r="215" spans="2:16" s="2" customFormat="1" ht="14.4">
      <c r="B215" s="1"/>
      <c r="C215" s="1"/>
      <c r="P215" s="79"/>
    </row>
    <row r="216" spans="2:16" s="2" customFormat="1" ht="14.4">
      <c r="B216" s="1"/>
      <c r="C216" s="1"/>
      <c r="P216" s="79"/>
    </row>
    <row r="217" spans="2:16" s="2" customFormat="1" ht="14.4">
      <c r="B217" s="1"/>
      <c r="C217" s="1"/>
      <c r="P217" s="79"/>
    </row>
    <row r="218" spans="2:16" s="2" customFormat="1" ht="14.4">
      <c r="B218" s="1"/>
      <c r="C218" s="1"/>
      <c r="P218" s="79"/>
    </row>
    <row r="219" spans="2:16" s="2" customFormat="1" ht="14.4">
      <c r="B219" s="1"/>
      <c r="C219" s="1"/>
      <c r="P219" s="79"/>
    </row>
    <row r="220" spans="2:16" s="2" customFormat="1" ht="14.4">
      <c r="B220" s="1"/>
      <c r="C220" s="1"/>
      <c r="P220" s="79"/>
    </row>
    <row r="221" spans="2:16" s="2" customFormat="1" ht="14.4">
      <c r="B221" s="1"/>
      <c r="C221" s="1"/>
      <c r="P221" s="79"/>
    </row>
    <row r="222" spans="2:16" s="2" customFormat="1" ht="14.4">
      <c r="B222" s="1"/>
      <c r="C222" s="1"/>
      <c r="P222" s="79"/>
    </row>
  </sheetData>
  <mergeCells count="137">
    <mergeCell ref="C31:C115"/>
    <mergeCell ref="C116:C118"/>
    <mergeCell ref="C119:C120"/>
    <mergeCell ref="C121:C122"/>
    <mergeCell ref="C123:C124"/>
    <mergeCell ref="C125:C126"/>
    <mergeCell ref="C127:C130"/>
    <mergeCell ref="B116:B132"/>
    <mergeCell ref="C131:C132"/>
    <mergeCell ref="B21:B115"/>
    <mergeCell ref="B5:C5"/>
    <mergeCell ref="E6:M6"/>
    <mergeCell ref="O6:W6"/>
    <mergeCell ref="Y6:AG6"/>
    <mergeCell ref="Q8:Q9"/>
    <mergeCell ref="R8:R9"/>
    <mergeCell ref="S8:S9"/>
    <mergeCell ref="C21:C24"/>
    <mergeCell ref="C26:C29"/>
    <mergeCell ref="T8:T9"/>
    <mergeCell ref="U8:U9"/>
    <mergeCell ref="V8:V9"/>
    <mergeCell ref="W8:W9"/>
    <mergeCell ref="Y8:Y9"/>
    <mergeCell ref="Z8:Z9"/>
    <mergeCell ref="AA8:AA9"/>
    <mergeCell ref="AB8:AB9"/>
    <mergeCell ref="AC8:AC9"/>
    <mergeCell ref="W11:W12"/>
    <mergeCell ref="Y11:Y12"/>
    <mergeCell ref="M11:M12"/>
    <mergeCell ref="O11:O12"/>
    <mergeCell ref="P11:P12"/>
    <mergeCell ref="Q11:Q12"/>
    <mergeCell ref="AI6:AQ6"/>
    <mergeCell ref="AS6:BA6"/>
    <mergeCell ref="B7:D10"/>
    <mergeCell ref="E7:I7"/>
    <mergeCell ref="J7:M7"/>
    <mergeCell ref="O7:S7"/>
    <mergeCell ref="T7:W7"/>
    <mergeCell ref="Y7:AC7"/>
    <mergeCell ref="AD7:AG7"/>
    <mergeCell ref="AI7:AM7"/>
    <mergeCell ref="AN7:AQ7"/>
    <mergeCell ref="AS7:AW7"/>
    <mergeCell ref="AX7:BA7"/>
    <mergeCell ref="E8:E9"/>
    <mergeCell ref="F8:F9"/>
    <mergeCell ref="G8:G9"/>
    <mergeCell ref="H8:H9"/>
    <mergeCell ref="I8:I9"/>
    <mergeCell ref="J8:J9"/>
    <mergeCell ref="K8:K9"/>
    <mergeCell ref="L8:L9"/>
    <mergeCell ref="M8:M9"/>
    <mergeCell ref="O8:O9"/>
    <mergeCell ref="P8:P9"/>
    <mergeCell ref="AN8:AN9"/>
    <mergeCell ref="AO8:AO9"/>
    <mergeCell ref="AP8:AP9"/>
    <mergeCell ref="AQ8:AQ9"/>
    <mergeCell ref="AS8:AS9"/>
    <mergeCell ref="AT8:AT9"/>
    <mergeCell ref="AU8:AU9"/>
    <mergeCell ref="AD8:AD9"/>
    <mergeCell ref="AE8:AE9"/>
    <mergeCell ref="AF8:AF9"/>
    <mergeCell ref="AG8:AG9"/>
    <mergeCell ref="AI8:AI9"/>
    <mergeCell ref="AJ8:AJ9"/>
    <mergeCell ref="AK8:AK9"/>
    <mergeCell ref="AL8:AL9"/>
    <mergeCell ref="AM8:AM9"/>
    <mergeCell ref="AP11:AP12"/>
    <mergeCell ref="AQ11:AQ12"/>
    <mergeCell ref="AS11:AS12"/>
    <mergeCell ref="R11:R12"/>
    <mergeCell ref="S11:S12"/>
    <mergeCell ref="T11:T12"/>
    <mergeCell ref="U11:U12"/>
    <mergeCell ref="V11:V12"/>
    <mergeCell ref="B11:D11"/>
    <mergeCell ref="E11:E12"/>
    <mergeCell ref="F11:F12"/>
    <mergeCell ref="G11:G12"/>
    <mergeCell ref="H11:H12"/>
    <mergeCell ref="I11:I12"/>
    <mergeCell ref="J11:J12"/>
    <mergeCell ref="K11:K12"/>
    <mergeCell ref="L11:L12"/>
    <mergeCell ref="AX8:AX9"/>
    <mergeCell ref="AY8:AY9"/>
    <mergeCell ref="AZ8:AZ9"/>
    <mergeCell ref="BA8:BA9"/>
    <mergeCell ref="AV8:AV9"/>
    <mergeCell ref="AW8:AW9"/>
    <mergeCell ref="AT11:AT12"/>
    <mergeCell ref="AU11:AU12"/>
    <mergeCell ref="AV11:AV12"/>
    <mergeCell ref="AW11:AW12"/>
    <mergeCell ref="AX11:AX12"/>
    <mergeCell ref="AY11:AY12"/>
    <mergeCell ref="AZ11:AZ12"/>
    <mergeCell ref="BA11:BA12"/>
    <mergeCell ref="B13:B20"/>
    <mergeCell ref="C13:C17"/>
    <mergeCell ref="C18:C20"/>
    <mergeCell ref="AJ11:AJ12"/>
    <mergeCell ref="AK11:AK12"/>
    <mergeCell ref="AL11:AL12"/>
    <mergeCell ref="AM11:AM12"/>
    <mergeCell ref="AN11:AN12"/>
    <mergeCell ref="AO11:AO12"/>
    <mergeCell ref="Z11:Z12"/>
    <mergeCell ref="AA11:AA12"/>
    <mergeCell ref="AB11:AB12"/>
    <mergeCell ref="AC11:AC12"/>
    <mergeCell ref="AD11:AD12"/>
    <mergeCell ref="AE11:AE12"/>
    <mergeCell ref="AF11:AF12"/>
    <mergeCell ref="AG11:AG12"/>
    <mergeCell ref="AI11:AI12"/>
    <mergeCell ref="B196:B206"/>
    <mergeCell ref="C196:C197"/>
    <mergeCell ref="C203:C204"/>
    <mergeCell ref="C205:C206"/>
    <mergeCell ref="C134:C169"/>
    <mergeCell ref="B170:B184"/>
    <mergeCell ref="C170:C171"/>
    <mergeCell ref="C172:C174"/>
    <mergeCell ref="C175:C178"/>
    <mergeCell ref="C179:C184"/>
    <mergeCell ref="B185:B195"/>
    <mergeCell ref="C185:C187"/>
    <mergeCell ref="C191:C192"/>
    <mergeCell ref="B133:B169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Q19"/>
  <sheetViews>
    <sheetView topLeftCell="C1" workbookViewId="0">
      <selection activeCell="Q9" sqref="Q9"/>
    </sheetView>
  </sheetViews>
  <sheetFormatPr baseColWidth="10" defaultColWidth="11.44140625" defaultRowHeight="14.4"/>
  <cols>
    <col min="1" max="1" width="4.109375" style="20" customWidth="1"/>
    <col min="2" max="2" width="50.6640625" style="20" customWidth="1"/>
    <col min="3" max="17" width="15.6640625" style="23" customWidth="1"/>
    <col min="18" max="18" width="15.6640625" style="20" customWidth="1"/>
    <col min="19" max="16384" width="11.44140625" style="20"/>
  </cols>
  <sheetData>
    <row r="1" spans="2:17" ht="15" thickBot="1"/>
    <row r="2" spans="2:17" ht="18.600000000000001" thickBot="1">
      <c r="B2" s="21" t="s">
        <v>68</v>
      </c>
      <c r="C2" s="24"/>
      <c r="D2" s="24"/>
      <c r="E2" s="24"/>
      <c r="F2" s="24"/>
      <c r="G2" s="24"/>
      <c r="H2" s="25"/>
      <c r="I2" s="26"/>
    </row>
    <row r="4" spans="2:17" ht="15" thickBot="1"/>
    <row r="5" spans="2:17" ht="15" thickBot="1">
      <c r="C5" s="116" t="s">
        <v>58</v>
      </c>
      <c r="D5" s="117"/>
      <c r="E5" s="118"/>
      <c r="F5" s="117" t="s">
        <v>59</v>
      </c>
      <c r="G5" s="117"/>
      <c r="H5" s="117"/>
      <c r="I5" s="116" t="s">
        <v>60</v>
      </c>
      <c r="J5" s="117"/>
      <c r="K5" s="118"/>
      <c r="L5" s="117" t="s">
        <v>61</v>
      </c>
      <c r="M5" s="117"/>
      <c r="N5" s="117"/>
      <c r="O5" s="116" t="s">
        <v>62</v>
      </c>
      <c r="P5" s="117"/>
      <c r="Q5" s="118"/>
    </row>
    <row r="6" spans="2:17" ht="40.200000000000003" thickBot="1">
      <c r="C6" s="27" t="s">
        <v>52</v>
      </c>
      <c r="D6" s="28" t="s">
        <v>53</v>
      </c>
      <c r="E6" s="29" t="s">
        <v>64</v>
      </c>
      <c r="F6" s="30" t="s">
        <v>52</v>
      </c>
      <c r="G6" s="28" t="s">
        <v>53</v>
      </c>
      <c r="H6" s="31" t="s">
        <v>64</v>
      </c>
      <c r="I6" s="27" t="s">
        <v>52</v>
      </c>
      <c r="J6" s="28" t="s">
        <v>53</v>
      </c>
      <c r="K6" s="29" t="s">
        <v>64</v>
      </c>
      <c r="L6" s="30" t="s">
        <v>52</v>
      </c>
      <c r="M6" s="28" t="s">
        <v>53</v>
      </c>
      <c r="N6" s="31" t="s">
        <v>64</v>
      </c>
      <c r="O6" s="27" t="s">
        <v>52</v>
      </c>
      <c r="P6" s="28" t="s">
        <v>53</v>
      </c>
      <c r="Q6" s="29" t="s">
        <v>64</v>
      </c>
    </row>
    <row r="7" spans="2:17">
      <c r="B7" s="20" t="s">
        <v>265</v>
      </c>
      <c r="C7" s="32">
        <f>+'33 - CAPITA EPS-S Coosalud'!G10</f>
        <v>226</v>
      </c>
      <c r="D7" s="33">
        <f>+'33 - CAPITA EPS-S Coosalud'!H10</f>
        <v>210</v>
      </c>
      <c r="E7" s="34">
        <f>+C7-D7</f>
        <v>16</v>
      </c>
      <c r="F7" s="23">
        <f>+'33 - CAPITA EPS-S Coosalud'!Q10</f>
        <v>276</v>
      </c>
      <c r="G7" s="23">
        <f>+'33 - CAPITA EPS-S Coosalud'!R10</f>
        <v>247</v>
      </c>
      <c r="H7" s="23">
        <f>F7-G7</f>
        <v>29</v>
      </c>
      <c r="I7" s="32">
        <f>+'33 - CAPITA EPS-S Coosalud'!AB10</f>
        <v>269</v>
      </c>
      <c r="J7" s="33">
        <f>'33 - CAPITA EPS-S Coosalud'!AB10</f>
        <v>269</v>
      </c>
      <c r="K7" s="34">
        <f>I7-J7</f>
        <v>0</v>
      </c>
      <c r="L7" s="23">
        <f>+'33 - CAPITA EPS-S Coosalud'!AK10</f>
        <v>290</v>
      </c>
      <c r="M7" s="23">
        <f>+'33 - CAPITA EPS-S Coosalud'!AL10</f>
        <v>278</v>
      </c>
      <c r="N7" s="23">
        <f>L7-M7</f>
        <v>12</v>
      </c>
      <c r="O7" s="32">
        <f>+'33 - CAPITA EPS-S Coosalud'!AU10</f>
        <v>298</v>
      </c>
      <c r="P7" s="33">
        <f>+'33 - CAPITA EPS-S Coosalud'!AV10</f>
        <v>282</v>
      </c>
      <c r="Q7" s="34">
        <f>O7-P7</f>
        <v>16</v>
      </c>
    </row>
    <row r="8" spans="2:17">
      <c r="B8" s="20" t="s">
        <v>65</v>
      </c>
      <c r="C8" s="32"/>
      <c r="D8" s="33"/>
      <c r="E8" s="34"/>
      <c r="I8" s="32"/>
      <c r="J8" s="33"/>
      <c r="K8" s="34"/>
      <c r="O8" s="32"/>
      <c r="P8" s="33"/>
      <c r="Q8" s="34"/>
    </row>
    <row r="9" spans="2:17">
      <c r="B9" s="20" t="s">
        <v>65</v>
      </c>
      <c r="C9" s="32"/>
      <c r="D9" s="33"/>
      <c r="E9" s="34"/>
      <c r="I9" s="32"/>
      <c r="J9" s="33"/>
      <c r="K9" s="34"/>
      <c r="O9" s="32"/>
      <c r="P9" s="33"/>
      <c r="Q9" s="34"/>
    </row>
    <row r="10" spans="2:17">
      <c r="C10" s="32"/>
      <c r="D10" s="33"/>
      <c r="E10" s="34"/>
      <c r="I10" s="32"/>
      <c r="J10" s="33"/>
      <c r="K10" s="34"/>
      <c r="O10" s="32"/>
      <c r="P10" s="33"/>
      <c r="Q10" s="34"/>
    </row>
    <row r="11" spans="2:17">
      <c r="C11" s="32"/>
      <c r="D11" s="33"/>
      <c r="E11" s="34"/>
      <c r="I11" s="32"/>
      <c r="J11" s="33"/>
      <c r="K11" s="34"/>
      <c r="O11" s="32"/>
      <c r="P11" s="33"/>
      <c r="Q11" s="34"/>
    </row>
    <row r="12" spans="2:17">
      <c r="C12" s="32"/>
      <c r="D12" s="33"/>
      <c r="E12" s="34"/>
      <c r="I12" s="32"/>
      <c r="J12" s="33"/>
      <c r="K12" s="34"/>
      <c r="O12" s="32"/>
      <c r="P12" s="33"/>
      <c r="Q12" s="34"/>
    </row>
    <row r="13" spans="2:17">
      <c r="B13" s="20" t="s">
        <v>66</v>
      </c>
      <c r="C13" s="32"/>
      <c r="D13" s="33"/>
      <c r="E13" s="34"/>
      <c r="I13" s="32"/>
      <c r="J13" s="33"/>
      <c r="K13" s="34"/>
      <c r="O13" s="32"/>
      <c r="P13" s="33"/>
      <c r="Q13" s="34"/>
    </row>
    <row r="14" spans="2:17">
      <c r="B14" s="20" t="s">
        <v>66</v>
      </c>
      <c r="C14" s="32"/>
      <c r="D14" s="33"/>
      <c r="E14" s="34"/>
      <c r="I14" s="32"/>
      <c r="J14" s="33"/>
      <c r="K14" s="34"/>
      <c r="O14" s="32"/>
      <c r="P14" s="33"/>
      <c r="Q14" s="34"/>
    </row>
    <row r="15" spans="2:17">
      <c r="B15" s="20" t="s">
        <v>66</v>
      </c>
      <c r="C15" s="32"/>
      <c r="D15" s="33"/>
      <c r="E15" s="34"/>
      <c r="I15" s="32"/>
      <c r="J15" s="33"/>
      <c r="K15" s="34"/>
      <c r="O15" s="32"/>
      <c r="P15" s="33"/>
      <c r="Q15" s="34"/>
    </row>
    <row r="16" spans="2:17">
      <c r="C16" s="32"/>
      <c r="D16" s="33"/>
      <c r="E16" s="34"/>
      <c r="I16" s="32"/>
      <c r="J16" s="33"/>
      <c r="K16" s="34"/>
      <c r="O16" s="32"/>
      <c r="P16" s="33"/>
      <c r="Q16" s="34"/>
    </row>
    <row r="17" spans="2:17">
      <c r="C17" s="32"/>
      <c r="D17" s="33"/>
      <c r="E17" s="34"/>
      <c r="I17" s="32"/>
      <c r="J17" s="33"/>
      <c r="K17" s="34"/>
      <c r="O17" s="32"/>
      <c r="P17" s="33"/>
      <c r="Q17" s="34"/>
    </row>
    <row r="18" spans="2:17" ht="15" thickBot="1">
      <c r="C18" s="32"/>
      <c r="D18" s="33"/>
      <c r="E18" s="34"/>
      <c r="I18" s="32"/>
      <c r="J18" s="33"/>
      <c r="K18" s="34"/>
      <c r="O18" s="32"/>
      <c r="P18" s="33"/>
      <c r="Q18" s="34"/>
    </row>
    <row r="19" spans="2:17" ht="15" thickBot="1">
      <c r="B19" s="22" t="s">
        <v>67</v>
      </c>
      <c r="C19" s="35">
        <f>SUM(C7:C18)</f>
        <v>226</v>
      </c>
      <c r="D19" s="36">
        <f t="shared" ref="D19:Q19" si="0">SUM(D7:D18)</f>
        <v>210</v>
      </c>
      <c r="E19" s="37">
        <f t="shared" si="0"/>
        <v>16</v>
      </c>
      <c r="F19" s="38">
        <f t="shared" si="0"/>
        <v>276</v>
      </c>
      <c r="G19" s="36">
        <f t="shared" si="0"/>
        <v>247</v>
      </c>
      <c r="H19" s="39">
        <f t="shared" si="0"/>
        <v>29</v>
      </c>
      <c r="I19" s="35">
        <f t="shared" si="0"/>
        <v>269</v>
      </c>
      <c r="J19" s="36">
        <f t="shared" si="0"/>
        <v>269</v>
      </c>
      <c r="K19" s="37">
        <f t="shared" si="0"/>
        <v>0</v>
      </c>
      <c r="L19" s="38">
        <f t="shared" si="0"/>
        <v>290</v>
      </c>
      <c r="M19" s="36">
        <f t="shared" si="0"/>
        <v>278</v>
      </c>
      <c r="N19" s="39">
        <f t="shared" si="0"/>
        <v>12</v>
      </c>
      <c r="O19" s="35">
        <f t="shared" si="0"/>
        <v>298</v>
      </c>
      <c r="P19" s="36">
        <f t="shared" si="0"/>
        <v>282</v>
      </c>
      <c r="Q19" s="37">
        <f t="shared" si="0"/>
        <v>16</v>
      </c>
    </row>
  </sheetData>
  <mergeCells count="5">
    <mergeCell ref="C5:E5"/>
    <mergeCell ref="F5:H5"/>
    <mergeCell ref="I5:K5"/>
    <mergeCell ref="L5:N5"/>
    <mergeCell ref="O5:Q5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2</vt:i4>
      </vt:variant>
    </vt:vector>
  </HeadingPairs>
  <TitlesOfParts>
    <vt:vector size="7" baseType="lpstr">
      <vt:lpstr>33 - CAPITA EPS-S Coosalud</vt:lpstr>
      <vt:lpstr>RESUMEN PARA FLUJO</vt:lpstr>
      <vt:lpstr>Hoja7</vt:lpstr>
      <vt:lpstr>Hoja8</vt:lpstr>
      <vt:lpstr>Hoja9</vt:lpstr>
      <vt:lpstr>'33 - CAPITA EPS-S Coosalud'!Área_de_impresión</vt:lpstr>
      <vt:lpstr>'33 - CAPITA EPS-S Coosalud'!Títulos_a_imprimir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2013-06-28T15:41:11Z</cp:lastPrinted>
  <dcterms:created xsi:type="dcterms:W3CDTF">2013-05-26T17:48:19Z</dcterms:created>
  <dcterms:modified xsi:type="dcterms:W3CDTF">2014-06-04T21:13:00Z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